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/>
  <mc:AlternateContent xmlns:mc="http://schemas.openxmlformats.org/markup-compatibility/2006">
    <mc:Choice Requires="x15">
      <x15ac:absPath xmlns:x15ac="http://schemas.microsoft.com/office/spreadsheetml/2010/11/ac" url="\\ritm\rio\Company\&amp;&amp;&amp;OBCHODNÍ ODDĚLENÍ&amp;&amp;&amp;\ZAKÁZKY 2021\CN pro  VŘ 2021\Výměna výplní vnějších otvorů - budova E, YA, YC, YD\do nabídky\předvyplněno\YA\"/>
    </mc:Choice>
  </mc:AlternateContent>
  <xr:revisionPtr revIDLastSave="0" documentId="13_ncr:1_{B935670D-CF60-4EAC-AFC5-55017842E9EE}" xr6:coauthVersionLast="36" xr6:coauthVersionMax="36" xr10:uidLastSave="{00000000-0000-0000-0000-000000000000}"/>
  <bookViews>
    <workbookView xWindow="0" yWindow="0" windowWidth="28110" windowHeight="8250" xr2:uid="{00000000-000D-0000-FFFF-FFFF00000000}"/>
  </bookViews>
  <sheets>
    <sheet name="Rekapitulace stavby" sheetId="1" r:id="rId1"/>
    <sheet name="1 - Výměna oken" sheetId="2" r:id="rId2"/>
  </sheets>
  <definedNames>
    <definedName name="_xlnm._FilterDatabase" localSheetId="1" hidden="1">'1 - Výměna oken'!$C$125:$K$233</definedName>
    <definedName name="_xlnm.Print_Titles" localSheetId="1">'1 - Výměna oken'!$125:$125</definedName>
    <definedName name="_xlnm.Print_Titles" localSheetId="0">'Rekapitulace stavby'!$92:$92</definedName>
    <definedName name="_xlnm.Print_Area" localSheetId="1">'1 - Výměna oken'!$C$4:$J$76,'1 - Výměna oken'!$C$82:$J$107,'1 - Výměna oken'!$C$113:$J$233</definedName>
    <definedName name="_xlnm.Print_Area" localSheetId="0">'Rekapitulace stavby'!$D$4:$AO$76,'Rekapitulace stavby'!$C$82:$AQ$96</definedName>
  </definedNames>
  <calcPr calcId="191029" iterateCount="1"/>
</workbook>
</file>

<file path=xl/calcChain.xml><?xml version="1.0" encoding="utf-8"?>
<calcChain xmlns="http://schemas.openxmlformats.org/spreadsheetml/2006/main">
  <c r="J215" i="2" l="1"/>
  <c r="J37" i="2"/>
  <c r="J36" i="2"/>
  <c r="AY95" i="1"/>
  <c r="J35" i="2"/>
  <c r="AX95" i="1" s="1"/>
  <c r="BK233" i="2"/>
  <c r="BJ233" i="2"/>
  <c r="BI233" i="2"/>
  <c r="BH233" i="2"/>
  <c r="T233" i="2"/>
  <c r="R233" i="2"/>
  <c r="P233" i="2"/>
  <c r="BK225" i="2"/>
  <c r="BJ225" i="2"/>
  <c r="BI225" i="2"/>
  <c r="BH225" i="2"/>
  <c r="T225" i="2"/>
  <c r="R225" i="2"/>
  <c r="P225" i="2"/>
  <c r="BK224" i="2"/>
  <c r="BJ224" i="2"/>
  <c r="BI224" i="2"/>
  <c r="BH224" i="2"/>
  <c r="T224" i="2"/>
  <c r="R224" i="2"/>
  <c r="P224" i="2"/>
  <c r="BK222" i="2"/>
  <c r="BJ222" i="2"/>
  <c r="BI222" i="2"/>
  <c r="BH222" i="2"/>
  <c r="T222" i="2"/>
  <c r="R222" i="2"/>
  <c r="P222" i="2"/>
  <c r="BK220" i="2"/>
  <c r="BJ220" i="2"/>
  <c r="BI220" i="2"/>
  <c r="BH220" i="2"/>
  <c r="T220" i="2"/>
  <c r="R220" i="2"/>
  <c r="P220" i="2"/>
  <c r="BK215" i="2"/>
  <c r="BJ215" i="2"/>
  <c r="BI215" i="2"/>
  <c r="BH215" i="2"/>
  <c r="T215" i="2"/>
  <c r="R215" i="2"/>
  <c r="P215" i="2"/>
  <c r="BK213" i="2"/>
  <c r="BJ213" i="2"/>
  <c r="BI213" i="2"/>
  <c r="BH213" i="2"/>
  <c r="T213" i="2"/>
  <c r="R213" i="2"/>
  <c r="P213" i="2"/>
  <c r="BK201" i="2"/>
  <c r="BJ201" i="2"/>
  <c r="BI201" i="2"/>
  <c r="BH201" i="2"/>
  <c r="T201" i="2"/>
  <c r="R201" i="2"/>
  <c r="P201" i="2"/>
  <c r="BK188" i="2"/>
  <c r="BJ188" i="2"/>
  <c r="BI188" i="2"/>
  <c r="BH188" i="2"/>
  <c r="T188" i="2"/>
  <c r="T187" i="2" s="1"/>
  <c r="R188" i="2"/>
  <c r="R187" i="2" s="1"/>
  <c r="P188" i="2"/>
  <c r="P187" i="2" s="1"/>
  <c r="BK185" i="2"/>
  <c r="BJ185" i="2"/>
  <c r="BI185" i="2"/>
  <c r="BH185" i="2"/>
  <c r="T185" i="2"/>
  <c r="T184" i="2" s="1"/>
  <c r="R185" i="2"/>
  <c r="R184" i="2" s="1"/>
  <c r="P185" i="2"/>
  <c r="P184" i="2" s="1"/>
  <c r="BK183" i="2"/>
  <c r="BJ183" i="2"/>
  <c r="BI183" i="2"/>
  <c r="BH183" i="2"/>
  <c r="T183" i="2"/>
  <c r="R183" i="2"/>
  <c r="P183" i="2"/>
  <c r="BK181" i="2"/>
  <c r="BJ181" i="2"/>
  <c r="BI181" i="2"/>
  <c r="BH181" i="2"/>
  <c r="T181" i="2"/>
  <c r="R181" i="2"/>
  <c r="P181" i="2"/>
  <c r="BK180" i="2"/>
  <c r="BJ180" i="2"/>
  <c r="BI180" i="2"/>
  <c r="BH180" i="2"/>
  <c r="T180" i="2"/>
  <c r="R180" i="2"/>
  <c r="P180" i="2"/>
  <c r="BK179" i="2"/>
  <c r="BJ179" i="2"/>
  <c r="BI179" i="2"/>
  <c r="BH179" i="2"/>
  <c r="T179" i="2"/>
  <c r="R179" i="2"/>
  <c r="P179" i="2"/>
  <c r="BK177" i="2"/>
  <c r="BJ177" i="2"/>
  <c r="BI177" i="2"/>
  <c r="BH177" i="2"/>
  <c r="T177" i="2"/>
  <c r="R177" i="2"/>
  <c r="P177" i="2"/>
  <c r="BK175" i="2"/>
  <c r="BJ175" i="2"/>
  <c r="BI175" i="2"/>
  <c r="BH175" i="2"/>
  <c r="T175" i="2"/>
  <c r="R175" i="2"/>
  <c r="P175" i="2"/>
  <c r="BK171" i="2"/>
  <c r="BJ171" i="2"/>
  <c r="BI171" i="2"/>
  <c r="BH171" i="2"/>
  <c r="T171" i="2"/>
  <c r="R171" i="2"/>
  <c r="P171" i="2"/>
  <c r="BK165" i="2"/>
  <c r="BJ165" i="2"/>
  <c r="BI165" i="2"/>
  <c r="BH165" i="2"/>
  <c r="T165" i="2"/>
  <c r="R165" i="2"/>
  <c r="P165" i="2"/>
  <c r="BK155" i="2"/>
  <c r="BJ155" i="2"/>
  <c r="BI155" i="2"/>
  <c r="BH155" i="2"/>
  <c r="T155" i="2"/>
  <c r="R155" i="2"/>
  <c r="P155" i="2"/>
  <c r="BK152" i="2"/>
  <c r="BJ152" i="2"/>
  <c r="BI152" i="2"/>
  <c r="BH152" i="2"/>
  <c r="T152" i="2"/>
  <c r="R152" i="2"/>
  <c r="P152" i="2"/>
  <c r="BK150" i="2"/>
  <c r="BJ150" i="2"/>
  <c r="BI150" i="2"/>
  <c r="BH150" i="2"/>
  <c r="T150" i="2"/>
  <c r="R150" i="2"/>
  <c r="P150" i="2"/>
  <c r="BK129" i="2"/>
  <c r="BJ129" i="2"/>
  <c r="BI129" i="2"/>
  <c r="BH129" i="2"/>
  <c r="T129" i="2"/>
  <c r="R129" i="2"/>
  <c r="P129" i="2"/>
  <c r="F120" i="2"/>
  <c r="E118" i="2"/>
  <c r="F89" i="2"/>
  <c r="E87" i="2"/>
  <c r="J24" i="2"/>
  <c r="E24" i="2"/>
  <c r="J123" i="2" s="1"/>
  <c r="J23" i="2"/>
  <c r="J21" i="2"/>
  <c r="E21" i="2"/>
  <c r="J122" i="2" s="1"/>
  <c r="J20" i="2"/>
  <c r="J18" i="2"/>
  <c r="E18" i="2"/>
  <c r="F92" i="2" s="1"/>
  <c r="J17" i="2"/>
  <c r="J15" i="2"/>
  <c r="E15" i="2"/>
  <c r="F91" i="2" s="1"/>
  <c r="J14" i="2"/>
  <c r="J12" i="2"/>
  <c r="J89" i="2" s="1"/>
  <c r="E7" i="2"/>
  <c r="E116" i="2" s="1"/>
  <c r="L90" i="1"/>
  <c r="AM90" i="1"/>
  <c r="AM89" i="1"/>
  <c r="L89" i="1"/>
  <c r="AM87" i="1"/>
  <c r="L87" i="1"/>
  <c r="L85" i="1"/>
  <c r="L84" i="1"/>
  <c r="J220" i="2"/>
  <c r="BM213" i="2"/>
  <c r="J188" i="2"/>
  <c r="W187" i="2" s="1"/>
  <c r="BM185" i="2"/>
  <c r="BM183" i="2"/>
  <c r="J181" i="2"/>
  <c r="BM179" i="2"/>
  <c r="J177" i="2"/>
  <c r="BM175" i="2"/>
  <c r="J171" i="2"/>
  <c r="J150" i="2"/>
  <c r="J224" i="2"/>
  <c r="BM220" i="2"/>
  <c r="J213" i="2"/>
  <c r="BM188" i="2"/>
  <c r="J185" i="2"/>
  <c r="W184" i="2" s="1"/>
  <c r="BM181" i="2"/>
  <c r="J180" i="2"/>
  <c r="BM177" i="2"/>
  <c r="BM165" i="2"/>
  <c r="BM152" i="2"/>
  <c r="J183" i="2"/>
  <c r="J175" i="2"/>
  <c r="BM171" i="2"/>
  <c r="BM155" i="2"/>
  <c r="J152" i="2"/>
  <c r="J129" i="2"/>
  <c r="BM180" i="2"/>
  <c r="J179" i="2"/>
  <c r="J165" i="2"/>
  <c r="BM150" i="2"/>
  <c r="J155" i="2"/>
  <c r="BM129" i="2"/>
  <c r="BM128" i="2" s="1"/>
  <c r="AS94" i="1"/>
  <c r="BM224" i="2"/>
  <c r="J225" i="2" l="1"/>
  <c r="BM233" i="2" s="1"/>
  <c r="BM225" i="2"/>
  <c r="BM223" i="2" s="1"/>
  <c r="J223" i="2" s="1"/>
  <c r="J106" i="2" s="1"/>
  <c r="BM215" i="2"/>
  <c r="W178" i="2"/>
  <c r="W128" i="2"/>
  <c r="W151" i="2"/>
  <c r="W170" i="2"/>
  <c r="R178" i="2"/>
  <c r="P223" i="2"/>
  <c r="P128" i="2"/>
  <c r="T128" i="2"/>
  <c r="BM170" i="2"/>
  <c r="J170" i="2" s="1"/>
  <c r="P170" i="2"/>
  <c r="P151" i="2" s="1"/>
  <c r="BM178" i="2"/>
  <c r="J178" i="2" s="1"/>
  <c r="R223" i="2"/>
  <c r="J128" i="2"/>
  <c r="J98" i="2" s="1"/>
  <c r="R128" i="2"/>
  <c r="R170" i="2"/>
  <c r="R151" i="2" s="1"/>
  <c r="T170" i="2"/>
  <c r="T151" i="2" s="1"/>
  <c r="P178" i="2"/>
  <c r="T178" i="2"/>
  <c r="P200" i="2"/>
  <c r="R200" i="2"/>
  <c r="T200" i="2"/>
  <c r="T223" i="2"/>
  <c r="BG213" i="2"/>
  <c r="J92" i="2"/>
  <c r="J120" i="2"/>
  <c r="BG165" i="2"/>
  <c r="J91" i="2"/>
  <c r="F123" i="2"/>
  <c r="F122" i="2"/>
  <c r="BG150" i="2"/>
  <c r="BG175" i="2"/>
  <c r="BG177" i="2"/>
  <c r="BG179" i="2"/>
  <c r="BG180" i="2"/>
  <c r="E85" i="2"/>
  <c r="BG155" i="2"/>
  <c r="BG171" i="2"/>
  <c r="BG181" i="2"/>
  <c r="BG183" i="2"/>
  <c r="BG185" i="2"/>
  <c r="BG188" i="2"/>
  <c r="BG215" i="2"/>
  <c r="BG129" i="2"/>
  <c r="BG152" i="2"/>
  <c r="BG220" i="2"/>
  <c r="BG224" i="2"/>
  <c r="BG225" i="2"/>
  <c r="BM184" i="2"/>
  <c r="J184" i="2" s="1"/>
  <c r="J102" i="2" s="1"/>
  <c r="BM187" i="2"/>
  <c r="J187" i="2" s="1"/>
  <c r="J104" i="2" s="1"/>
  <c r="F36" i="2"/>
  <c r="BC95" i="1" s="1"/>
  <c r="BC94" i="1" s="1"/>
  <c r="AY94" i="1" s="1"/>
  <c r="J34" i="2"/>
  <c r="AW95" i="1" s="1"/>
  <c r="F34" i="2"/>
  <c r="BA95" i="1" s="1"/>
  <c r="BA94" i="1" s="1"/>
  <c r="W30" i="1" s="1"/>
  <c r="F35" i="2"/>
  <c r="BB95" i="1" s="1"/>
  <c r="BB94" i="1" s="1"/>
  <c r="W31" i="1" s="1"/>
  <c r="F37" i="2"/>
  <c r="BD95" i="1" s="1"/>
  <c r="BD94" i="1" s="1"/>
  <c r="W33" i="1" s="1"/>
  <c r="J233" i="2" l="1"/>
  <c r="J100" i="2"/>
  <c r="J101" i="2"/>
  <c r="P186" i="2"/>
  <c r="R186" i="2"/>
  <c r="T186" i="2"/>
  <c r="BM151" i="2"/>
  <c r="R127" i="2"/>
  <c r="T127" i="2"/>
  <c r="P127" i="2"/>
  <c r="W32" i="1"/>
  <c r="AX94" i="1"/>
  <c r="AW94" i="1"/>
  <c r="AK30" i="1" s="1"/>
  <c r="W223" i="2" l="1"/>
  <c r="BG233" i="2"/>
  <c r="J201" i="2"/>
  <c r="BM201" i="2"/>
  <c r="P126" i="2"/>
  <c r="AU95" i="1" s="1"/>
  <c r="AU94" i="1" s="1"/>
  <c r="T126" i="2"/>
  <c r="R126" i="2"/>
  <c r="J151" i="2"/>
  <c r="J99" i="2" s="1"/>
  <c r="BM127" i="2"/>
  <c r="J127" i="2" s="1"/>
  <c r="J97" i="2" s="1"/>
  <c r="BG201" i="2" l="1"/>
  <c r="J222" i="2" l="1"/>
  <c r="BM222" i="2"/>
  <c r="BM200" i="2" s="1"/>
  <c r="J200" i="2" l="1"/>
  <c r="J105" i="2" s="1"/>
  <c r="BM186" i="2"/>
  <c r="BG222" i="2"/>
  <c r="W200" i="2"/>
  <c r="W126" i="2" s="1"/>
  <c r="J186" i="2" l="1"/>
  <c r="J103" i="2" s="1"/>
  <c r="BM126" i="2"/>
  <c r="J126" i="2" s="1"/>
  <c r="J33" i="2"/>
  <c r="AV95" i="1" s="1"/>
  <c r="AT95" i="1" s="1"/>
  <c r="F33" i="2"/>
  <c r="AZ95" i="1" s="1"/>
  <c r="AZ94" i="1" s="1"/>
  <c r="AV94" i="1" l="1"/>
  <c r="W29" i="1"/>
  <c r="J96" i="2"/>
  <c r="J30" i="2"/>
  <c r="AG95" i="1" l="1"/>
  <c r="J39" i="2"/>
  <c r="AK29" i="1"/>
  <c r="AT94" i="1"/>
  <c r="AN95" i="1" l="1"/>
  <c r="AG94" i="1"/>
  <c r="AK26" i="1" l="1"/>
  <c r="AK35" i="1" s="1"/>
  <c r="AN94" i="1"/>
</calcChain>
</file>

<file path=xl/sharedStrings.xml><?xml version="1.0" encoding="utf-8"?>
<sst xmlns="http://schemas.openxmlformats.org/spreadsheetml/2006/main" count="1327" uniqueCount="267">
  <si>
    <t>Export Komplet</t>
  </si>
  <si>
    <t/>
  </si>
  <si>
    <t>2.0</t>
  </si>
  <si>
    <t>False</t>
  </si>
  <si>
    <t>{e135b05b-658a-402b-926c-8327b98154a7}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</si>
  <si>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</si>
  <si>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</si>
  <si>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</si>
  <si>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</si>
  <si>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</si>
  <si>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</si>
  <si>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</si>
  <si>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</si>
  <si>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2021/81</t>
  </si>
  <si>
    <t>Stavba:</t>
  </si>
  <si>
    <t>FNOL Ubytovna I.P.Pavlova 51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</si>
  <si>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</si>
  <si>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</si>
  <si>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</si>
  <si>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</si>
  <si>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</si>
  <si>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</si>
  <si>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</si>
  <si>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</si>
  <si>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</si>
  <si>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</si>
  <si>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</si>
  <si>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</si>
  <si>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</si>
  <si>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</si>
  <si>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</si>
  <si>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</si>
  <si>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</si>
  <si>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</si>
  <si>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</si>
  <si>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</si>
  <si>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</si>
  <si>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</si>
  <si>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</si>
  <si>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</si>
  <si>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</si>
  <si>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</si>
  <si>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</si>
  <si>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</si>
  <si>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</si>
  <si>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</si>
  <si>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</si>
  <si>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</si>
  <si>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</si>
  <si>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</si>
  <si>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</si>
  <si>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</si>
  <si>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</si>
  <si>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</si>
  <si>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</si>
  <si>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</si>
  <si>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</si>
  <si>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</si>
  <si>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</si>
  <si>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</si>
  <si>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</si>
  <si>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</si>
  <si>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</si>
  <si>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</si>
  <si>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</si>
  <si>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</si>
  <si>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</si>
  <si>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</si>
  <si>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</si>
  <si>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</si>
  <si>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</si>
  <si>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</si>
  <si>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</si>
  <si>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</si>
  <si>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1</t>
  </si>
  <si>
    <t>Výměna oken</t>
  </si>
  <si>
    <t>STA</t>
  </si>
  <si>
    <t>{63ab8e3a-1295-49b6-8180-05c4c0067be2}</t>
  </si>
  <si>
    <t>2</t>
  </si>
  <si>
    <t>KRYCÍ LIST SOUPISU PRACÍ</t>
  </si>
  <si>
    <t>Objekt:</t>
  </si>
  <si>
    <t>1 - Výměna oken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</si>
  <si>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</si>
  <si>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</si>
  <si>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</si>
  <si>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</si>
  <si>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</si>
  <si>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</si>
  <si>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6 - Úpravy povrchů, podlahy a osazování výplní</t>
  </si>
  <si>
    <t xml:space="preserve">    9 - Ostatní konstrukce a práce, bourání</t>
  </si>
  <si>
    <t xml:space="preserve">      94 - Lešení a stavební výtahy</t>
  </si>
  <si>
    <t xml:space="preserve">    997 - Přesun sutě</t>
  </si>
  <si>
    <t xml:space="preserve">    998 - Přesun hmot</t>
  </si>
  <si>
    <t>PSV - Práce a dodávky PSV</t>
  </si>
  <si>
    <t xml:space="preserve">    764 - Konstrukce klempířské</t>
  </si>
  <si>
    <t xml:space="preserve">    766 - Konstrukce truhlářské</t>
  </si>
  <si>
    <t xml:space="preserve">    767 - Konstrukce zámečnické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</si>
  <si>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</si>
  <si>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</si>
  <si>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</si>
  <si>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</si>
  <si>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</si>
  <si>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</si>
  <si>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</si>
  <si>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</si>
  <si>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</si>
  <si>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</si>
  <si>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</si>
  <si>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</si>
  <si>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</si>
  <si>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</si>
  <si>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</si>
  <si>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</si>
  <si>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6</t>
  </si>
  <si>
    <t>Úpravy povrchů, podlahy a osazování výplní</t>
  </si>
  <si>
    <t>K</t>
  </si>
  <si>
    <t>619995001</t>
  </si>
  <si>
    <t>Začištění omítek (s dodáním hmot)  kolem oken, dveří, podlah, obkladů apod.</t>
  </si>
  <si>
    <t>m</t>
  </si>
  <si>
    <t>4</t>
  </si>
  <si>
    <t>-2115864886</t>
  </si>
  <si>
    <t>VV</t>
  </si>
  <si>
    <t>okna</t>
  </si>
  <si>
    <t>P1</t>
  </si>
  <si>
    <t>(1,35*2+1,15)*11</t>
  </si>
  <si>
    <t>P2</t>
  </si>
  <si>
    <t>(1,35*2+1,45)*96</t>
  </si>
  <si>
    <t>P3</t>
  </si>
  <si>
    <t>0,45*3*8</t>
  </si>
  <si>
    <t>P4</t>
  </si>
  <si>
    <t>(0,85*2+1,40)*9</t>
  </si>
  <si>
    <t>P5</t>
  </si>
  <si>
    <t>0,88*2+2,20</t>
  </si>
  <si>
    <t>------------------------------------</t>
  </si>
  <si>
    <t>stěny</t>
  </si>
  <si>
    <t>Z2</t>
  </si>
  <si>
    <t>(2,26*2+2,10)*3</t>
  </si>
  <si>
    <t>Z3</t>
  </si>
  <si>
    <t>(2,61*2+2,38)*8</t>
  </si>
  <si>
    <t>Z4</t>
  </si>
  <si>
    <t>2,83*2+2,10</t>
  </si>
  <si>
    <t>Součet</t>
  </si>
  <si>
    <t>629135101</t>
  </si>
  <si>
    <t>Vyrovnávací vrstva z cementové malty pod klempířskými prvky  šířky do 150 mm</t>
  </si>
  <si>
    <t>1550081269</t>
  </si>
  <si>
    <t>9</t>
  </si>
  <si>
    <t>Ostatní konstrukce a práce, bourání</t>
  </si>
  <si>
    <t>3</t>
  </si>
  <si>
    <t>968062354</t>
  </si>
  <si>
    <t>Vybourání dřevěných rámů oken s křídly, dveřních zárubní, vrat, stěn, ostění nebo obkladů  rámů oken s křídly dvojitých, plochy do 1 m2</t>
  </si>
  <si>
    <t>m2</t>
  </si>
  <si>
    <t>-152082632</t>
  </si>
  <si>
    <t>1.np-4.np.</t>
  </si>
  <si>
    <t>0,45*0,45*8</t>
  </si>
  <si>
    <t>968062355</t>
  </si>
  <si>
    <t>Vybourání dřevěných rámů oken s křídly, dveřních zárubní, vrat, stěn, ostění nebo obkladů  rámů oken s křídly dvojitých, plochy do 2 m2</t>
  </si>
  <si>
    <t>-658956470</t>
  </si>
  <si>
    <t>1.pp</t>
  </si>
  <si>
    <t>1,35*1,15*11</t>
  </si>
  <si>
    <t>1.np-4.np</t>
  </si>
  <si>
    <t>1,35*1,45*96</t>
  </si>
  <si>
    <t>2.np-4.np</t>
  </si>
  <si>
    <t>0,85*1,40*9</t>
  </si>
  <si>
    <t>2,20*0,88</t>
  </si>
  <si>
    <t>5</t>
  </si>
  <si>
    <t>968062747</t>
  </si>
  <si>
    <t>Vybourání dřevěných rámů oken s křídly, dveřních zárubní, vrat, stěn, ostění nebo obkladů  stěn plných, zasklených nebo výkladních pevných nebo otevíratelných, plochy přes 4 m2</t>
  </si>
  <si>
    <t>1435137586</t>
  </si>
  <si>
    <t>2,10*2,26*3</t>
  </si>
  <si>
    <t>2,38*2,61*8</t>
  </si>
  <si>
    <t>2,10*2,83*1</t>
  </si>
  <si>
    <t>94</t>
  </si>
  <si>
    <t>Lešení a stavební výtahy</t>
  </si>
  <si>
    <t>941211112</t>
  </si>
  <si>
    <t>Montáž lešení řadového rámového lehkého pracovního s podlahami  s provozním zatížením tř. 3 do 200 kg/m2 šířky tř. SW06 přes 0,6 do 0,9 m, výšky přes 10 do 25 m</t>
  </si>
  <si>
    <t>-268359757</t>
  </si>
  <si>
    <t>(49,815+1,80)*2*12,00</t>
  </si>
  <si>
    <t>(12,60+1,80)*12,00</t>
  </si>
  <si>
    <t>7</t>
  </si>
  <si>
    <t>941211211</t>
  </si>
  <si>
    <t>Montáž lešení řadového rámového lehkého pracovního s podlahami  s provozním zatížením tř. 3 do 200 kg/m2 Příplatek za první a každý další den použití lešení k ceně -1111 nebo -1112</t>
  </si>
  <si>
    <t>1860464980</t>
  </si>
  <si>
    <t>1411,566*61 'Přepočtené koeficientem množství</t>
  </si>
  <si>
    <t>8</t>
  </si>
  <si>
    <t>941211812</t>
  </si>
  <si>
    <t>Demontáž lešení řadového rámového lehkého pracovního  s provozním zatížením tř. 3 do 200 kg/m2 šířky tř. SW06 přes 0,6 do 0,9 m, výšky přes 10 do 25 m</t>
  </si>
  <si>
    <t>673155258</t>
  </si>
  <si>
    <t>997</t>
  </si>
  <si>
    <t>Přesun sutě</t>
  </si>
  <si>
    <t>997013154</t>
  </si>
  <si>
    <t>Vnitrostaveništní doprava suti a vybouraných hmot  vodorovně do 50 m svisle s omezením mechanizace pro budovy a haly výšky přes 12 do 15 m</t>
  </si>
  <si>
    <t>t</t>
  </si>
  <si>
    <t>-288565203</t>
  </si>
  <si>
    <t>10</t>
  </si>
  <si>
    <t>997013501</t>
  </si>
  <si>
    <t>Odvoz suti a vybouraných hmot na skládku nebo meziskládku  se složením, na vzdálenost do 1 km</t>
  </si>
  <si>
    <t>117399759</t>
  </si>
  <si>
    <t>11</t>
  </si>
  <si>
    <t>997013509</t>
  </si>
  <si>
    <t>Odvoz suti a vybouraných hmot na skládku nebo meziskládku  se složením, na vzdálenost Příplatek k ceně za každý další i započatý 1 km přes 1 km</t>
  </si>
  <si>
    <t>1333639518</t>
  </si>
  <si>
    <t>14,664*14 'Přepočtené koeficientem množství</t>
  </si>
  <si>
    <t>12</t>
  </si>
  <si>
    <t>997013811</t>
  </si>
  <si>
    <t>Poplatek za uložení stavebního odpadu na skládce (skládkovné) dřevěného zatříděného do Katalogu odpadů pod kódem 17 02 01</t>
  </si>
  <si>
    <t>1115587021</t>
  </si>
  <si>
    <t>998</t>
  </si>
  <si>
    <t>Přesun hmot</t>
  </si>
  <si>
    <t>13</t>
  </si>
  <si>
    <t>998011003</t>
  </si>
  <si>
    <t>Přesun hmot pro budovy občanské výstavby, bydlení, výrobu a služby  s nosnou svislou konstrukcí zděnou z cihel, tvárnic nebo kamene vodorovná dopravní vzdálenost do 100 m pro budovy výšky přes 12 do 24 m</t>
  </si>
  <si>
    <t>-589113600</t>
  </si>
  <si>
    <t>PSV</t>
  </si>
  <si>
    <t>Práce a dodávky PSV</t>
  </si>
  <si>
    <t>764</t>
  </si>
  <si>
    <t>Konstrukce klempířské</t>
  </si>
  <si>
    <t>14</t>
  </si>
  <si>
    <t>764246444</t>
  </si>
  <si>
    <t>Oplechování parapetů z titanzinkového předzvětralého plechu rovných celoplošně lepené, bez rohů rš 330 mm</t>
  </si>
  <si>
    <t>16</t>
  </si>
  <si>
    <t>1125666304</t>
  </si>
  <si>
    <t>1,40*11</t>
  </si>
  <si>
    <t>1,40*96</t>
  </si>
  <si>
    <t>0,50*8</t>
  </si>
  <si>
    <t>0,90*9</t>
  </si>
  <si>
    <t>2,25</t>
  </si>
  <si>
    <t>766</t>
  </si>
  <si>
    <t>Konstrukce truhlářské</t>
  </si>
  <si>
    <t>766622131</t>
  </si>
  <si>
    <t>Montáž oken plastových včetně montáže rámu plochy přes 1 m2 otevíravých do zdiva, výšky do 1,5 m</t>
  </si>
  <si>
    <t>430185694</t>
  </si>
  <si>
    <t>0,88*2,20</t>
  </si>
  <si>
    <t>M</t>
  </si>
  <si>
    <t>61140052</t>
  </si>
  <si>
    <t>okno plastové otevíravé/sklopné trojsklo přes plochu 1m2 do v 1,5m</t>
  </si>
  <si>
    <t>32</t>
  </si>
  <si>
    <t>-1109842201</t>
  </si>
  <si>
    <t>22</t>
  </si>
  <si>
    <t>61140051</t>
  </si>
  <si>
    <t>okno plastové otevíravé/sklopné dvojsklo přes plochu 1m2 do v 1,5m</t>
  </si>
  <si>
    <t>221118364</t>
  </si>
  <si>
    <t>2,20*0,88*1</t>
  </si>
  <si>
    <t>17</t>
  </si>
  <si>
    <t>61140050</t>
  </si>
  <si>
    <t>okno plastové otevíravé/sklopné trojsklo do plochy 1m2</t>
  </si>
  <si>
    <t>-579910177</t>
  </si>
  <si>
    <t>18</t>
  </si>
  <si>
    <t>998766203</t>
  </si>
  <si>
    <t>Přesun hmot pro konstrukce truhlářské stanovený procentní sazbou (%) z ceny vodorovná dopravní vzdálenost do 50 m v objektech výšky přes 12 do 24 m</t>
  </si>
  <si>
    <t>%</t>
  </si>
  <si>
    <t>-204325248</t>
  </si>
  <si>
    <t>767</t>
  </si>
  <si>
    <t>Konstrukce zámečnické</t>
  </si>
  <si>
    <t>19</t>
  </si>
  <si>
    <t>55350000R</t>
  </si>
  <si>
    <t>Kovové komaxitové venkovní stěny s dveřmi vč. zárubně, kování, zámku</t>
  </si>
  <si>
    <t>360838982</t>
  </si>
  <si>
    <t>20</t>
  </si>
  <si>
    <t>767111150</t>
  </si>
  <si>
    <t>Montáž stěn a příček pro zasklení  z ocelových profilů, hmotnosti jednotlivých stěn přes 200 do 250 kg</t>
  </si>
  <si>
    <t>1231452334</t>
  </si>
  <si>
    <t>2,10*2,83</t>
  </si>
  <si>
    <t>998767203</t>
  </si>
  <si>
    <t>Přesun hmot pro zámečnické konstrukce  stanovený procentní sazbou (%) z ceny vodorovná dopravní vzdálenost do 50 m v objektech výšky přes 12 do 24 m</t>
  </si>
  <si>
    <t>-1640502724</t>
  </si>
  <si>
    <t>RI OKNA a.s., Úkolky 1055, 69681 Bzenec</t>
  </si>
  <si>
    <t>CZ60724862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</si>
</sst>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9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family val="1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family val="2"/>
      <charset val="238"/>
      <scheme val="minor"/>
    </font>
    <font>
      <sz val="8"/>
      <name val="Arial CE"/>
      <family val="2"/>
    </font>
    <font>
      <b/>
      <sz val="9"/>
      <color rgb="FFFF0000"/>
      <name val="Arial CE"/>
      <charset val="238"/>
    </font>
    <font>
      <b/>
      <sz val="10"/>
      <color rgb="FFFF0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3">
    <xf numFmtId="0" fontId="0" fillId="0" borderId="0"/>
    <xf numFmtId="0" fontId="35" fillId="0" borderId="0" applyNumberFormat="0" applyFill="0" applyBorder="0" applyAlignment="0" applyProtection="0"/>
    <xf numFmtId="9" fontId="36" fillId="0" borderId="0" applyFont="0" applyFill="0" applyBorder="0" applyAlignment="0" applyProtection="0"/>
  </cellStyleXfs>
  <cellXfs count="25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8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/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166" fontId="21" fillId="0" borderId="0" xfId="0" applyNumberFormat="1" applyFont="1" applyBorder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3" fillId="0" borderId="22" xfId="0" applyFont="1" applyBorder="1" applyAlignment="1" applyProtection="1">
      <alignment horizontal="center" vertical="center"/>
      <protection locked="0"/>
    </xf>
    <xf numFmtId="49" fontId="33" fillId="0" borderId="22" xfId="0" applyNumberFormat="1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center" vertical="center" wrapText="1"/>
      <protection locked="0"/>
    </xf>
    <xf numFmtId="167" fontId="33" fillId="0" borderId="22" xfId="0" applyNumberFormat="1" applyFont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  <protection locked="0"/>
    </xf>
    <xf numFmtId="0" fontId="34" fillId="0" borderId="22" xfId="0" applyFont="1" applyBorder="1" applyAlignment="1" applyProtection="1">
      <alignment vertical="center"/>
      <protection locked="0"/>
    </xf>
    <xf numFmtId="0" fontId="34" fillId="0" borderId="3" xfId="0" applyFont="1" applyBorder="1" applyAlignment="1">
      <alignment vertical="center"/>
    </xf>
    <xf numFmtId="0" fontId="33" fillId="0" borderId="14" xfId="0" applyFont="1" applyBorder="1" applyAlignment="1">
      <alignment horizontal="left" vertical="center"/>
    </xf>
    <xf numFmtId="0" fontId="33" fillId="0" borderId="0" xfId="0" applyFont="1" applyBorder="1" applyAlignment="1">
      <alignment horizontal="center" vertical="center"/>
    </xf>
    <xf numFmtId="0" fontId="21" fillId="0" borderId="19" xfId="0" applyFont="1" applyBorder="1" applyAlignment="1">
      <alignment horizontal="left" vertical="center"/>
    </xf>
    <xf numFmtId="0" fontId="21" fillId="0" borderId="20" xfId="0" applyFont="1" applyBorder="1" applyAlignment="1">
      <alignment horizontal="center"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0" fillId="0" borderId="0" xfId="0"/>
    <xf numFmtId="0" fontId="0" fillId="0" borderId="0" xfId="0" applyFont="1" applyAlignment="1">
      <alignment vertical="center"/>
    </xf>
    <xf numFmtId="4" fontId="20" fillId="5" borderId="22" xfId="0" applyNumberFormat="1" applyFont="1" applyFill="1" applyBorder="1" applyAlignment="1" applyProtection="1">
      <alignment vertical="center"/>
      <protection locked="0"/>
    </xf>
    <xf numFmtId="4" fontId="33" fillId="5" borderId="22" xfId="0" applyNumberFormat="1" applyFont="1" applyFill="1" applyBorder="1" applyAlignment="1" applyProtection="1">
      <alignment vertical="center"/>
      <protection locked="0"/>
    </xf>
    <xf numFmtId="14" fontId="2" fillId="0" borderId="0" xfId="0" applyNumberFormat="1" applyFont="1" applyAlignment="1">
      <alignment horizontal="left" vertical="center"/>
    </xf>
    <xf numFmtId="4" fontId="8" fillId="0" borderId="0" xfId="0" applyNumberFormat="1" applyFont="1" applyAlignment="1"/>
    <xf numFmtId="0" fontId="13" fillId="2" borderId="0" xfId="0" applyFont="1" applyFill="1" applyAlignment="1">
      <alignment horizontal="center" vertical="center"/>
    </xf>
    <xf numFmtId="0" fontId="0" fillId="0" borderId="0" xfId="0"/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right" vertical="center"/>
    </xf>
    <xf numFmtId="0" fontId="20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5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8" fillId="0" borderId="0" xfId="0" applyFont="1" applyFill="1" applyAlignment="1"/>
    <xf numFmtId="4" fontId="0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4" fontId="9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3" fontId="0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9" fontId="11" fillId="0" borderId="0" xfId="2" applyFont="1" applyFill="1" applyAlignment="1">
      <alignment vertical="center"/>
    </xf>
    <xf numFmtId="9" fontId="8" fillId="0" borderId="0" xfId="0" applyNumberFormat="1" applyFont="1" applyFill="1" applyAlignment="1"/>
    <xf numFmtId="0" fontId="11" fillId="0" borderId="0" xfId="0" applyFont="1" applyFill="1" applyAlignment="1"/>
    <xf numFmtId="0" fontId="37" fillId="0" borderId="0" xfId="0" applyFont="1" applyFill="1" applyAlignment="1">
      <alignment vertical="center"/>
    </xf>
  </cellXfs>
  <cellStyles count="3">
    <cellStyle name="Hypertextový odkaz" xfId="1" builtinId="8"/>
    <cellStyle name="Normální" xfId="0" builtinId="0" customBuiltin="1"/>
    <cellStyle name="Procenta" xfId="2" builtinId="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workbookViewId="0">
      <selection activeCell="BE41" sqref="BE41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x14ac:dyDescent="0.2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pans="1:74" s="1" customFormat="1" ht="36.950000000000003" customHeight="1" x14ac:dyDescent="0.2">
      <c r="AR2" s="192" t="s">
        <v>5</v>
      </c>
      <c r="AS2" s="193"/>
      <c r="AT2" s="193"/>
      <c r="AU2" s="193"/>
      <c r="AV2" s="193"/>
      <c r="AW2" s="193"/>
      <c r="AX2" s="193"/>
      <c r="AY2" s="193"/>
      <c r="AZ2" s="193"/>
      <c r="BA2" s="193"/>
      <c r="BB2" s="193"/>
      <c r="BC2" s="193"/>
      <c r="BD2" s="193"/>
      <c r="BE2" s="193"/>
      <c r="BS2" s="17" t="s">
        <v>6</v>
      </c>
      <c r="BT2" s="17" t="s">
        <v>7</v>
      </c>
    </row>
    <row r="3" spans="1:74" s="1" customFormat="1" ht="6.95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 x14ac:dyDescent="0.2">
      <c r="B4" s="20"/>
      <c r="D4" s="21" t="s">
        <v>9</v>
      </c>
      <c r="AR4" s="20"/>
      <c r="AS4" s="22" t="s">
        <v>10</v>
      </c>
      <c r="BS4" s="17" t="s">
        <v>11</v>
      </c>
    </row>
    <row r="5" spans="1:74" s="1" customFormat="1" ht="12" customHeight="1" x14ac:dyDescent="0.2">
      <c r="B5" s="20"/>
      <c r="D5" s="23" t="s">
        <v>12</v>
      </c>
      <c r="K5" s="220" t="s">
        <v>13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R5" s="20"/>
      <c r="BS5" s="17" t="s">
        <v>6</v>
      </c>
    </row>
    <row r="6" spans="1:74" s="1" customFormat="1" ht="36.950000000000003" customHeight="1" x14ac:dyDescent="0.2">
      <c r="B6" s="20"/>
      <c r="D6" s="25" t="s">
        <v>14</v>
      </c>
      <c r="K6" s="221" t="s">
        <v>15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R6" s="20"/>
      <c r="BS6" s="17" t="s">
        <v>6</v>
      </c>
    </row>
    <row r="7" spans="1:74" s="1" customFormat="1" ht="12" customHeight="1" x14ac:dyDescent="0.2">
      <c r="B7" s="20"/>
      <c r="D7" s="26" t="s">
        <v>16</v>
      </c>
      <c r="K7" s="24" t="s">
        <v>1</v>
      </c>
      <c r="AK7" s="26" t="s">
        <v>17</v>
      </c>
      <c r="AN7" s="24" t="s">
        <v>1</v>
      </c>
      <c r="AR7" s="20"/>
      <c r="BS7" s="17" t="s">
        <v>6</v>
      </c>
    </row>
    <row r="8" spans="1:74" s="1" customFormat="1" ht="12" customHeight="1" x14ac:dyDescent="0.2">
      <c r="B8" s="20"/>
      <c r="D8" s="26" t="s">
        <v>18</v>
      </c>
      <c r="K8" s="24" t="s">
        <v>19</v>
      </c>
      <c r="AK8" s="26" t="s">
        <v>20</v>
      </c>
      <c r="AN8" s="190">
        <v>44484</v>
      </c>
      <c r="AR8" s="20"/>
      <c r="BS8" s="17" t="s">
        <v>6</v>
      </c>
    </row>
    <row r="9" spans="1:74" s="1" customFormat="1" ht="14.45" customHeight="1" x14ac:dyDescent="0.2">
      <c r="B9" s="20"/>
      <c r="AR9" s="20"/>
      <c r="BS9" s="17" t="s">
        <v>6</v>
      </c>
    </row>
    <row r="10" spans="1:74" s="1" customFormat="1" ht="12" customHeight="1" x14ac:dyDescent="0.2">
      <c r="B10" s="20"/>
      <c r="D10" s="26" t="s">
        <v>21</v>
      </c>
      <c r="AK10" s="26" t="s">
        <v>22</v>
      </c>
      <c r="AN10" s="24" t="s">
        <v>1</v>
      </c>
      <c r="AR10" s="20"/>
      <c r="BS10" s="17" t="s">
        <v>6</v>
      </c>
    </row>
    <row r="11" spans="1:74" s="1" customFormat="1" ht="18.399999999999999" customHeight="1" x14ac:dyDescent="0.2">
      <c r="B11" s="20"/>
      <c r="E11" s="24" t="s">
        <v>19</v>
      </c>
      <c r="AK11" s="26" t="s">
        <v>23</v>
      </c>
      <c r="AN11" s="24" t="s">
        <v>1</v>
      </c>
      <c r="AR11" s="20"/>
      <c r="BS11" s="17" t="s">
        <v>6</v>
      </c>
    </row>
    <row r="12" spans="1:74" s="1" customFormat="1" ht="6.95" customHeight="1" x14ac:dyDescent="0.2">
      <c r="B12" s="20"/>
      <c r="AR12" s="20"/>
      <c r="BS12" s="17" t="s">
        <v>6</v>
      </c>
    </row>
    <row r="13" spans="1:74" s="1" customFormat="1" ht="12" customHeight="1" x14ac:dyDescent="0.2">
      <c r="B13" s="20"/>
      <c r="D13" s="26" t="s">
        <v>24</v>
      </c>
      <c r="K13" s="1" t="s">
        <v>265</v>
      </c>
      <c r="AK13" s="26" t="s">
        <v>22</v>
      </c>
      <c r="AN13" s="24">
        <v>60724862</v>
      </c>
      <c r="AR13" s="20"/>
      <c r="BS13" s="17" t="s">
        <v>6</v>
      </c>
    </row>
    <row r="14" spans="1:74" ht="12.75" x14ac:dyDescent="0.2">
      <c r="B14" s="20"/>
      <c r="E14" s="24" t="s">
        <v>19</v>
      </c>
      <c r="AK14" s="26" t="s">
        <v>23</v>
      </c>
      <c r="AN14" s="24" t="s">
        <v>266</v>
      </c>
      <c r="AR14" s="20"/>
      <c r="BS14" s="17" t="s">
        <v>6</v>
      </c>
    </row>
    <row r="15" spans="1:74" s="1" customFormat="1" ht="6.95" customHeight="1" x14ac:dyDescent="0.2">
      <c r="B15" s="20"/>
      <c r="AR15" s="20"/>
      <c r="BS15" s="17" t="s">
        <v>3</v>
      </c>
    </row>
    <row r="16" spans="1:74" s="1" customFormat="1" ht="12" customHeight="1" x14ac:dyDescent="0.2">
      <c r="B16" s="20"/>
      <c r="D16" s="26" t="s">
        <v>25</v>
      </c>
      <c r="AK16" s="26" t="s">
        <v>22</v>
      </c>
      <c r="AN16" s="24" t="s">
        <v>1</v>
      </c>
      <c r="AR16" s="20"/>
      <c r="BS16" s="17" t="s">
        <v>3</v>
      </c>
    </row>
    <row r="17" spans="1:71" s="1" customFormat="1" ht="18.399999999999999" customHeight="1" x14ac:dyDescent="0.2">
      <c r="B17" s="20"/>
      <c r="E17" s="24" t="s">
        <v>19</v>
      </c>
      <c r="AK17" s="26" t="s">
        <v>23</v>
      </c>
      <c r="AN17" s="24" t="s">
        <v>1</v>
      </c>
      <c r="AR17" s="20"/>
      <c r="BS17" s="17" t="s">
        <v>26</v>
      </c>
    </row>
    <row r="18" spans="1:71" s="1" customFormat="1" ht="6.95" customHeight="1" x14ac:dyDescent="0.2">
      <c r="B18" s="20"/>
      <c r="AR18" s="20"/>
      <c r="BS18" s="17" t="s">
        <v>6</v>
      </c>
    </row>
    <row r="19" spans="1:71" s="1" customFormat="1" ht="12" customHeight="1" x14ac:dyDescent="0.2">
      <c r="B19" s="20"/>
      <c r="D19" s="26" t="s">
        <v>27</v>
      </c>
      <c r="AK19" s="26" t="s">
        <v>22</v>
      </c>
      <c r="AN19" s="24" t="s">
        <v>1</v>
      </c>
      <c r="AR19" s="20"/>
      <c r="BS19" s="17" t="s">
        <v>6</v>
      </c>
    </row>
    <row r="20" spans="1:71" s="1" customFormat="1" ht="18.399999999999999" customHeight="1" x14ac:dyDescent="0.2">
      <c r="B20" s="20"/>
      <c r="E20" s="24" t="s">
        <v>19</v>
      </c>
      <c r="AK20" s="26" t="s">
        <v>23</v>
      </c>
      <c r="AN20" s="24" t="s">
        <v>1</v>
      </c>
      <c r="AR20" s="20"/>
      <c r="BS20" s="17" t="s">
        <v>3</v>
      </c>
    </row>
    <row r="21" spans="1:71" s="1" customFormat="1" ht="6.95" customHeight="1" x14ac:dyDescent="0.2">
      <c r="B21" s="20"/>
      <c r="AR21" s="20"/>
    </row>
    <row r="22" spans="1:71" s="1" customFormat="1" ht="12" customHeight="1" x14ac:dyDescent="0.2">
      <c r="B22" s="20"/>
      <c r="D22" s="26" t="s">
        <v>28</v>
      </c>
      <c r="AR22" s="20"/>
    </row>
    <row r="23" spans="1:71" s="1" customFormat="1" ht="16.5" customHeight="1" x14ac:dyDescent="0.2">
      <c r="B23" s="20"/>
      <c r="E23" s="222" t="s">
        <v>1</v>
      </c>
      <c r="F23" s="222"/>
      <c r="G23" s="222"/>
      <c r="H23" s="222"/>
      <c r="I23" s="222"/>
      <c r="J23" s="222"/>
      <c r="K23" s="222"/>
      <c r="L23" s="222"/>
      <c r="M23" s="222"/>
      <c r="N23" s="222"/>
      <c r="O23" s="222"/>
      <c r="P23" s="222"/>
      <c r="Q23" s="222"/>
      <c r="R23" s="222"/>
      <c r="S23" s="222"/>
      <c r="T23" s="222"/>
      <c r="U23" s="222"/>
      <c r="V23" s="222"/>
      <c r="W23" s="222"/>
      <c r="X23" s="222"/>
      <c r="Y23" s="222"/>
      <c r="Z23" s="222"/>
      <c r="AA23" s="222"/>
      <c r="AB23" s="222"/>
      <c r="AC23" s="222"/>
      <c r="AD23" s="222"/>
      <c r="AE23" s="222"/>
      <c r="AF23" s="222"/>
      <c r="AG23" s="222"/>
      <c r="AH23" s="222"/>
      <c r="AI23" s="222"/>
      <c r="AJ23" s="222"/>
      <c r="AK23" s="222"/>
      <c r="AL23" s="222"/>
      <c r="AM23" s="222"/>
      <c r="AN23" s="222"/>
      <c r="AR23" s="20"/>
    </row>
    <row r="24" spans="1:71" s="1" customFormat="1" ht="6.95" customHeight="1" x14ac:dyDescent="0.2">
      <c r="B24" s="20"/>
      <c r="AR24" s="20"/>
    </row>
    <row r="25" spans="1:71" s="1" customFormat="1" ht="6.95" customHeight="1" x14ac:dyDescent="0.2">
      <c r="B25" s="20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20"/>
    </row>
    <row r="26" spans="1:71" s="2" customFormat="1" ht="25.9" customHeight="1" x14ac:dyDescent="0.2">
      <c r="A26" s="29"/>
      <c r="B26" s="30"/>
      <c r="C26" s="29"/>
      <c r="D26" s="31" t="s">
        <v>29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23">
        <f>ROUND(AG94,2)</f>
        <v>5421065.4800000004</v>
      </c>
      <c r="AL26" s="224"/>
      <c r="AM26" s="224"/>
      <c r="AN26" s="224"/>
      <c r="AO26" s="224"/>
      <c r="AP26" s="29"/>
      <c r="AQ26" s="29"/>
      <c r="AR26" s="30"/>
      <c r="BE26" s="29"/>
    </row>
    <row r="27" spans="1:71" s="2" customFormat="1" ht="6.95" customHeight="1" x14ac:dyDescent="0.2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29"/>
    </row>
    <row r="28" spans="1:71" s="2" customFormat="1" ht="12.75" x14ac:dyDescent="0.2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225" t="s">
        <v>30</v>
      </c>
      <c r="M28" s="225"/>
      <c r="N28" s="225"/>
      <c r="O28" s="225"/>
      <c r="P28" s="225"/>
      <c r="Q28" s="29"/>
      <c r="R28" s="29"/>
      <c r="S28" s="29"/>
      <c r="T28" s="29"/>
      <c r="U28" s="29"/>
      <c r="V28" s="29"/>
      <c r="W28" s="225" t="s">
        <v>31</v>
      </c>
      <c r="X28" s="225"/>
      <c r="Y28" s="225"/>
      <c r="Z28" s="225"/>
      <c r="AA28" s="225"/>
      <c r="AB28" s="225"/>
      <c r="AC28" s="225"/>
      <c r="AD28" s="225"/>
      <c r="AE28" s="225"/>
      <c r="AF28" s="29"/>
      <c r="AG28" s="29"/>
      <c r="AH28" s="29"/>
      <c r="AI28" s="29"/>
      <c r="AJ28" s="29"/>
      <c r="AK28" s="225" t="s">
        <v>32</v>
      </c>
      <c r="AL28" s="225"/>
      <c r="AM28" s="225"/>
      <c r="AN28" s="225"/>
      <c r="AO28" s="225"/>
      <c r="AP28" s="29"/>
      <c r="AQ28" s="29"/>
      <c r="AR28" s="30"/>
      <c r="BE28" s="29"/>
    </row>
    <row r="29" spans="1:71" s="3" customFormat="1" ht="14.45" customHeight="1" x14ac:dyDescent="0.2">
      <c r="B29" s="34"/>
      <c r="D29" s="26" t="s">
        <v>33</v>
      </c>
      <c r="F29" s="26" t="s">
        <v>34</v>
      </c>
      <c r="L29" s="210">
        <v>0.21</v>
      </c>
      <c r="M29" s="209"/>
      <c r="N29" s="209"/>
      <c r="O29" s="209"/>
      <c r="P29" s="209"/>
      <c r="W29" s="208">
        <f>ROUND(AZ94, 2)</f>
        <v>5421065.4800000004</v>
      </c>
      <c r="X29" s="209"/>
      <c r="Y29" s="209"/>
      <c r="Z29" s="209"/>
      <c r="AA29" s="209"/>
      <c r="AB29" s="209"/>
      <c r="AC29" s="209"/>
      <c r="AD29" s="209"/>
      <c r="AE29" s="209"/>
      <c r="AK29" s="208">
        <f>ROUND(AV94, 2)</f>
        <v>1138423.75</v>
      </c>
      <c r="AL29" s="209"/>
      <c r="AM29" s="209"/>
      <c r="AN29" s="209"/>
      <c r="AO29" s="209"/>
      <c r="AR29" s="34"/>
    </row>
    <row r="30" spans="1:71" s="3" customFormat="1" ht="14.45" customHeight="1" x14ac:dyDescent="0.2">
      <c r="B30" s="34"/>
      <c r="F30" s="26" t="s">
        <v>35</v>
      </c>
      <c r="L30" s="210">
        <v>0.15</v>
      </c>
      <c r="M30" s="209"/>
      <c r="N30" s="209"/>
      <c r="O30" s="209"/>
      <c r="P30" s="209"/>
      <c r="W30" s="208">
        <f>ROUND(BA94, 2)</f>
        <v>0</v>
      </c>
      <c r="X30" s="209"/>
      <c r="Y30" s="209"/>
      <c r="Z30" s="209"/>
      <c r="AA30" s="209"/>
      <c r="AB30" s="209"/>
      <c r="AC30" s="209"/>
      <c r="AD30" s="209"/>
      <c r="AE30" s="209"/>
      <c r="AK30" s="208">
        <f>ROUND(AW94, 2)</f>
        <v>0</v>
      </c>
      <c r="AL30" s="209"/>
      <c r="AM30" s="209"/>
      <c r="AN30" s="209"/>
      <c r="AO30" s="209"/>
      <c r="AR30" s="34"/>
    </row>
    <row r="31" spans="1:71" s="3" customFormat="1" ht="14.45" hidden="1" customHeight="1" x14ac:dyDescent="0.2">
      <c r="B31" s="34"/>
      <c r="F31" s="26" t="s">
        <v>36</v>
      </c>
      <c r="L31" s="210">
        <v>0.21</v>
      </c>
      <c r="M31" s="209"/>
      <c r="N31" s="209"/>
      <c r="O31" s="209"/>
      <c r="P31" s="209"/>
      <c r="W31" s="208">
        <f>ROUND(BB94, 2)</f>
        <v>0</v>
      </c>
      <c r="X31" s="209"/>
      <c r="Y31" s="209"/>
      <c r="Z31" s="209"/>
      <c r="AA31" s="209"/>
      <c r="AB31" s="209"/>
      <c r="AC31" s="209"/>
      <c r="AD31" s="209"/>
      <c r="AE31" s="209"/>
      <c r="AK31" s="208">
        <v>0</v>
      </c>
      <c r="AL31" s="209"/>
      <c r="AM31" s="209"/>
      <c r="AN31" s="209"/>
      <c r="AO31" s="209"/>
      <c r="AR31" s="34"/>
    </row>
    <row r="32" spans="1:71" s="3" customFormat="1" ht="14.45" hidden="1" customHeight="1" x14ac:dyDescent="0.2">
      <c r="B32" s="34"/>
      <c r="F32" s="26" t="s">
        <v>37</v>
      </c>
      <c r="L32" s="210">
        <v>0.15</v>
      </c>
      <c r="M32" s="209"/>
      <c r="N32" s="209"/>
      <c r="O32" s="209"/>
      <c r="P32" s="209"/>
      <c r="W32" s="208">
        <f>ROUND(BC94, 2)</f>
        <v>0</v>
      </c>
      <c r="X32" s="209"/>
      <c r="Y32" s="209"/>
      <c r="Z32" s="209"/>
      <c r="AA32" s="209"/>
      <c r="AB32" s="209"/>
      <c r="AC32" s="209"/>
      <c r="AD32" s="209"/>
      <c r="AE32" s="209"/>
      <c r="AK32" s="208">
        <v>0</v>
      </c>
      <c r="AL32" s="209"/>
      <c r="AM32" s="209"/>
      <c r="AN32" s="209"/>
      <c r="AO32" s="209"/>
      <c r="AR32" s="34"/>
    </row>
    <row r="33" spans="1:57" s="3" customFormat="1" ht="14.45" hidden="1" customHeight="1" x14ac:dyDescent="0.2">
      <c r="B33" s="34"/>
      <c r="F33" s="26" t="s">
        <v>38</v>
      </c>
      <c r="L33" s="210">
        <v>0</v>
      </c>
      <c r="M33" s="209"/>
      <c r="N33" s="209"/>
      <c r="O33" s="209"/>
      <c r="P33" s="209"/>
      <c r="W33" s="208">
        <f>ROUND(BD94, 2)</f>
        <v>0</v>
      </c>
      <c r="X33" s="209"/>
      <c r="Y33" s="209"/>
      <c r="Z33" s="209"/>
      <c r="AA33" s="209"/>
      <c r="AB33" s="209"/>
      <c r="AC33" s="209"/>
      <c r="AD33" s="209"/>
      <c r="AE33" s="209"/>
      <c r="AK33" s="208">
        <v>0</v>
      </c>
      <c r="AL33" s="209"/>
      <c r="AM33" s="209"/>
      <c r="AN33" s="209"/>
      <c r="AO33" s="209"/>
      <c r="AR33" s="34"/>
    </row>
    <row r="34" spans="1:57" s="2" customFormat="1" ht="6.95" customHeight="1" x14ac:dyDescent="0.2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29"/>
    </row>
    <row r="35" spans="1:57" s="2" customFormat="1" ht="25.9" customHeight="1" x14ac:dyDescent="0.2">
      <c r="A35" s="29"/>
      <c r="B35" s="30"/>
      <c r="C35" s="35"/>
      <c r="D35" s="36" t="s">
        <v>39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40</v>
      </c>
      <c r="U35" s="37"/>
      <c r="V35" s="37"/>
      <c r="W35" s="37"/>
      <c r="X35" s="211" t="s">
        <v>41</v>
      </c>
      <c r="Y35" s="212"/>
      <c r="Z35" s="212"/>
      <c r="AA35" s="212"/>
      <c r="AB35" s="212"/>
      <c r="AC35" s="37"/>
      <c r="AD35" s="37"/>
      <c r="AE35" s="37"/>
      <c r="AF35" s="37"/>
      <c r="AG35" s="37"/>
      <c r="AH35" s="37"/>
      <c r="AI35" s="37"/>
      <c r="AJ35" s="37"/>
      <c r="AK35" s="213">
        <f>SUM(AK26:AK33)</f>
        <v>6559489.2300000004</v>
      </c>
      <c r="AL35" s="212"/>
      <c r="AM35" s="212"/>
      <c r="AN35" s="212"/>
      <c r="AO35" s="214"/>
      <c r="AP35" s="35"/>
      <c r="AQ35" s="35"/>
      <c r="AR35" s="30"/>
      <c r="BE35" s="29"/>
    </row>
    <row r="36" spans="1:57" s="2" customFormat="1" ht="6.95" customHeight="1" x14ac:dyDescent="0.2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5" customHeight="1" x14ac:dyDescent="0.2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5" customHeight="1" x14ac:dyDescent="0.2">
      <c r="B38" s="20"/>
      <c r="AR38" s="20"/>
    </row>
    <row r="39" spans="1:57" s="1" customFormat="1" ht="14.45" customHeight="1" x14ac:dyDescent="0.2">
      <c r="B39" s="20"/>
      <c r="AR39" s="20"/>
    </row>
    <row r="40" spans="1:57" s="1" customFormat="1" ht="14.45" customHeight="1" x14ac:dyDescent="0.2">
      <c r="B40" s="20"/>
      <c r="AR40" s="20"/>
    </row>
    <row r="41" spans="1:57" s="1" customFormat="1" ht="14.45" customHeight="1" x14ac:dyDescent="0.2">
      <c r="B41" s="20"/>
      <c r="AR41" s="20"/>
    </row>
    <row r="42" spans="1:57" s="1" customFormat="1" ht="14.45" customHeight="1" x14ac:dyDescent="0.2">
      <c r="B42" s="20"/>
      <c r="AR42" s="20"/>
    </row>
    <row r="43" spans="1:57" s="1" customFormat="1" ht="14.45" customHeight="1" x14ac:dyDescent="0.2">
      <c r="B43" s="20"/>
      <c r="AR43" s="20"/>
    </row>
    <row r="44" spans="1:57" s="1" customFormat="1" ht="14.45" customHeight="1" x14ac:dyDescent="0.2">
      <c r="B44" s="20"/>
      <c r="AR44" s="20"/>
    </row>
    <row r="45" spans="1:57" s="1" customFormat="1" ht="14.45" customHeight="1" x14ac:dyDescent="0.2">
      <c r="B45" s="20"/>
      <c r="AR45" s="20"/>
    </row>
    <row r="46" spans="1:57" s="1" customFormat="1" ht="14.45" customHeight="1" x14ac:dyDescent="0.2">
      <c r="B46" s="20"/>
      <c r="AR46" s="20"/>
    </row>
    <row r="47" spans="1:57" s="1" customFormat="1" ht="14.45" customHeight="1" x14ac:dyDescent="0.2">
      <c r="B47" s="20"/>
      <c r="AR47" s="20"/>
    </row>
    <row r="48" spans="1:57" s="1" customFormat="1" ht="14.45" customHeight="1" x14ac:dyDescent="0.2">
      <c r="B48" s="20"/>
      <c r="AR48" s="20"/>
    </row>
    <row r="49" spans="1:57" s="2" customFormat="1" ht="14.45" customHeight="1" x14ac:dyDescent="0.2">
      <c r="B49" s="39"/>
      <c r="D49" s="40" t="s">
        <v>42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43</v>
      </c>
      <c r="AI49" s="41"/>
      <c r="AJ49" s="41"/>
      <c r="AK49" s="41"/>
      <c r="AL49" s="41"/>
      <c r="AM49" s="41"/>
      <c r="AN49" s="41"/>
      <c r="AO49" s="41"/>
      <c r="AR49" s="39"/>
    </row>
    <row r="50" spans="1:57" x14ac:dyDescent="0.2">
      <c r="B50" s="20"/>
      <c r="AR50" s="20"/>
    </row>
    <row r="51" spans="1:57" x14ac:dyDescent="0.2">
      <c r="B51" s="20"/>
      <c r="AR51" s="20"/>
    </row>
    <row r="52" spans="1:57" x14ac:dyDescent="0.2">
      <c r="B52" s="20"/>
      <c r="AR52" s="20"/>
    </row>
    <row r="53" spans="1:57" x14ac:dyDescent="0.2">
      <c r="B53" s="20"/>
      <c r="AR53" s="20"/>
    </row>
    <row r="54" spans="1:57" x14ac:dyDescent="0.2">
      <c r="B54" s="20"/>
      <c r="AR54" s="20"/>
    </row>
    <row r="55" spans="1:57" x14ac:dyDescent="0.2">
      <c r="B55" s="20"/>
      <c r="AR55" s="20"/>
    </row>
    <row r="56" spans="1:57" x14ac:dyDescent="0.2">
      <c r="B56" s="20"/>
      <c r="AR56" s="20"/>
    </row>
    <row r="57" spans="1:57" x14ac:dyDescent="0.2">
      <c r="B57" s="20"/>
      <c r="AR57" s="20"/>
    </row>
    <row r="58" spans="1:57" x14ac:dyDescent="0.2">
      <c r="B58" s="20"/>
      <c r="AR58" s="20"/>
    </row>
    <row r="59" spans="1:57" x14ac:dyDescent="0.2">
      <c r="B59" s="20"/>
      <c r="AR59" s="20"/>
    </row>
    <row r="60" spans="1:57" s="2" customFormat="1" ht="12.75" x14ac:dyDescent="0.2">
      <c r="A60" s="29"/>
      <c r="B60" s="30"/>
      <c r="C60" s="29"/>
      <c r="D60" s="42" t="s">
        <v>44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2" t="s">
        <v>45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2" t="s">
        <v>44</v>
      </c>
      <c r="AI60" s="32"/>
      <c r="AJ60" s="32"/>
      <c r="AK60" s="32"/>
      <c r="AL60" s="32"/>
      <c r="AM60" s="42" t="s">
        <v>45</v>
      </c>
      <c r="AN60" s="32"/>
      <c r="AO60" s="32"/>
      <c r="AP60" s="29"/>
      <c r="AQ60" s="29"/>
      <c r="AR60" s="30"/>
      <c r="BE60" s="29"/>
    </row>
    <row r="61" spans="1:57" x14ac:dyDescent="0.2">
      <c r="B61" s="20"/>
      <c r="AR61" s="20"/>
    </row>
    <row r="62" spans="1:57" x14ac:dyDescent="0.2">
      <c r="B62" s="20"/>
      <c r="AR62" s="20"/>
    </row>
    <row r="63" spans="1:57" x14ac:dyDescent="0.2">
      <c r="B63" s="20"/>
      <c r="AR63" s="20"/>
    </row>
    <row r="64" spans="1:57" s="2" customFormat="1" ht="12.75" x14ac:dyDescent="0.2">
      <c r="A64" s="29"/>
      <c r="B64" s="30"/>
      <c r="C64" s="29"/>
      <c r="D64" s="40" t="s">
        <v>46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47</v>
      </c>
      <c r="AI64" s="43"/>
      <c r="AJ64" s="43"/>
      <c r="AK64" s="43"/>
      <c r="AL64" s="43"/>
      <c r="AM64" s="43"/>
      <c r="AN64" s="43"/>
      <c r="AO64" s="43"/>
      <c r="AP64" s="29"/>
      <c r="AQ64" s="29"/>
      <c r="AR64" s="30"/>
      <c r="BE64" s="29"/>
    </row>
    <row r="65" spans="1:57" x14ac:dyDescent="0.2">
      <c r="B65" s="20"/>
      <c r="AR65" s="20"/>
    </row>
    <row r="66" spans="1:57" x14ac:dyDescent="0.2">
      <c r="B66" s="20"/>
      <c r="AR66" s="20"/>
    </row>
    <row r="67" spans="1:57" x14ac:dyDescent="0.2">
      <c r="B67" s="20"/>
      <c r="AR67" s="20"/>
    </row>
    <row r="68" spans="1:57" x14ac:dyDescent="0.2">
      <c r="B68" s="20"/>
      <c r="AR68" s="20"/>
    </row>
    <row r="69" spans="1:57" x14ac:dyDescent="0.2">
      <c r="B69" s="20"/>
      <c r="AR69" s="20"/>
    </row>
    <row r="70" spans="1:57" x14ac:dyDescent="0.2">
      <c r="B70" s="20"/>
      <c r="AR70" s="20"/>
    </row>
    <row r="71" spans="1:57" x14ac:dyDescent="0.2">
      <c r="B71" s="20"/>
      <c r="AR71" s="20"/>
    </row>
    <row r="72" spans="1:57" x14ac:dyDescent="0.2">
      <c r="B72" s="20"/>
      <c r="AR72" s="20"/>
    </row>
    <row r="73" spans="1:57" x14ac:dyDescent="0.2">
      <c r="B73" s="20"/>
      <c r="AR73" s="20"/>
    </row>
    <row r="74" spans="1:57" x14ac:dyDescent="0.2">
      <c r="B74" s="20"/>
      <c r="AR74" s="20"/>
    </row>
    <row r="75" spans="1:57" s="2" customFormat="1" ht="12.75" x14ac:dyDescent="0.2">
      <c r="A75" s="29"/>
      <c r="B75" s="30"/>
      <c r="C75" s="29"/>
      <c r="D75" s="42" t="s">
        <v>44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2" t="s">
        <v>45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2" t="s">
        <v>44</v>
      </c>
      <c r="AI75" s="32"/>
      <c r="AJ75" s="32"/>
      <c r="AK75" s="32"/>
      <c r="AL75" s="32"/>
      <c r="AM75" s="42" t="s">
        <v>45</v>
      </c>
      <c r="AN75" s="32"/>
      <c r="AO75" s="32"/>
      <c r="AP75" s="29"/>
      <c r="AQ75" s="29"/>
      <c r="AR75" s="30"/>
      <c r="BE75" s="29"/>
    </row>
    <row r="76" spans="1:57" s="2" customFormat="1" x14ac:dyDescent="0.2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5" customHeight="1" x14ac:dyDescent="0.2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0"/>
      <c r="BE77" s="29"/>
    </row>
    <row r="81" spans="1:91" s="2" customFormat="1" ht="6.95" customHeight="1" x14ac:dyDescent="0.2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0"/>
      <c r="BE81" s="29"/>
    </row>
    <row r="82" spans="1:91" s="2" customFormat="1" ht="24.95" customHeight="1" x14ac:dyDescent="0.2">
      <c r="A82" s="29"/>
      <c r="B82" s="30"/>
      <c r="C82" s="21" t="s">
        <v>48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1" s="2" customFormat="1" ht="6.95" customHeight="1" x14ac:dyDescent="0.2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1" s="4" customFormat="1" ht="12" customHeight="1" x14ac:dyDescent="0.2">
      <c r="B84" s="48"/>
      <c r="C84" s="26" t="s">
        <v>12</v>
      </c>
      <c r="L84" s="4" t="str">
        <f>K5</f>
        <v>2021/81</v>
      </c>
      <c r="AR84" s="48"/>
    </row>
    <row r="85" spans="1:91" s="5" customFormat="1" ht="36.950000000000003" customHeight="1" x14ac:dyDescent="0.2">
      <c r="B85" s="49"/>
      <c r="C85" s="50" t="s">
        <v>14</v>
      </c>
      <c r="L85" s="199" t="str">
        <f>K6</f>
        <v>FNOL Ubytovna I.P.Pavlova 51</v>
      </c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200"/>
      <c r="Y85" s="200"/>
      <c r="Z85" s="200"/>
      <c r="AA85" s="200"/>
      <c r="AB85" s="200"/>
      <c r="AC85" s="200"/>
      <c r="AD85" s="200"/>
      <c r="AE85" s="200"/>
      <c r="AF85" s="200"/>
      <c r="AG85" s="200"/>
      <c r="AH85" s="200"/>
      <c r="AI85" s="200"/>
      <c r="AJ85" s="200"/>
      <c r="AK85" s="200"/>
      <c r="AL85" s="200"/>
      <c r="AM85" s="200"/>
      <c r="AN85" s="200"/>
      <c r="AO85" s="200"/>
      <c r="AR85" s="49"/>
    </row>
    <row r="86" spans="1:91" s="2" customFormat="1" ht="6.95" customHeight="1" x14ac:dyDescent="0.2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2" customFormat="1" ht="12" customHeight="1" x14ac:dyDescent="0.2">
      <c r="A87" s="29"/>
      <c r="B87" s="30"/>
      <c r="C87" s="26" t="s">
        <v>18</v>
      </c>
      <c r="D87" s="29"/>
      <c r="E87" s="29"/>
      <c r="F87" s="29"/>
      <c r="G87" s="29"/>
      <c r="H87" s="29"/>
      <c r="I87" s="29"/>
      <c r="J87" s="29"/>
      <c r="K87" s="29"/>
      <c r="L87" s="51" t="str">
        <f>IF(K8="","",K8)</f>
        <v xml:space="preserve"> 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6" t="s">
        <v>20</v>
      </c>
      <c r="AJ87" s="29"/>
      <c r="AK87" s="29"/>
      <c r="AL87" s="29"/>
      <c r="AM87" s="201">
        <f>IF(AN8= "","",AN8)</f>
        <v>44484</v>
      </c>
      <c r="AN87" s="201"/>
      <c r="AO87" s="29"/>
      <c r="AP87" s="29"/>
      <c r="AQ87" s="29"/>
      <c r="AR87" s="30"/>
      <c r="BE87" s="29"/>
    </row>
    <row r="88" spans="1:91" s="2" customFormat="1" ht="6.95" customHeight="1" x14ac:dyDescent="0.2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1" s="2" customFormat="1" ht="15.2" customHeight="1" x14ac:dyDescent="0.2">
      <c r="A89" s="29"/>
      <c r="B89" s="30"/>
      <c r="C89" s="26" t="s">
        <v>21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 xml:space="preserve"> 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6" t="s">
        <v>25</v>
      </c>
      <c r="AJ89" s="29"/>
      <c r="AK89" s="29"/>
      <c r="AL89" s="29"/>
      <c r="AM89" s="202" t="str">
        <f>IF(E17="","",E17)</f>
        <v xml:space="preserve"> </v>
      </c>
      <c r="AN89" s="203"/>
      <c r="AO89" s="203"/>
      <c r="AP89" s="203"/>
      <c r="AQ89" s="29"/>
      <c r="AR89" s="30"/>
      <c r="AS89" s="204" t="s">
        <v>49</v>
      </c>
      <c r="AT89" s="205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9"/>
    </row>
    <row r="90" spans="1:91" s="2" customFormat="1" ht="15.2" customHeight="1" x14ac:dyDescent="0.2">
      <c r="A90" s="29"/>
      <c r="B90" s="30"/>
      <c r="C90" s="26" t="s">
        <v>24</v>
      </c>
      <c r="D90" s="29"/>
      <c r="E90" s="29"/>
      <c r="F90" s="29"/>
      <c r="G90" s="29"/>
      <c r="H90" s="29"/>
      <c r="I90" s="29"/>
      <c r="J90" s="29"/>
      <c r="K90" s="29"/>
      <c r="L90" s="4" t="str">
        <f>IF(E14="","",E14)</f>
        <v xml:space="preserve"> </v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6" t="s">
        <v>27</v>
      </c>
      <c r="AJ90" s="29"/>
      <c r="AK90" s="29"/>
      <c r="AL90" s="29"/>
      <c r="AM90" s="202" t="str">
        <f>IF(E20="","",E20)</f>
        <v xml:space="preserve"> </v>
      </c>
      <c r="AN90" s="203"/>
      <c r="AO90" s="203"/>
      <c r="AP90" s="203"/>
      <c r="AQ90" s="29"/>
      <c r="AR90" s="30"/>
      <c r="AS90" s="206"/>
      <c r="AT90" s="207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9"/>
    </row>
    <row r="91" spans="1:91" s="2" customFormat="1" ht="10.9" customHeight="1" x14ac:dyDescent="0.2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206"/>
      <c r="AT91" s="207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9"/>
    </row>
    <row r="92" spans="1:91" s="2" customFormat="1" ht="29.25" customHeight="1" x14ac:dyDescent="0.2">
      <c r="A92" s="29"/>
      <c r="B92" s="30"/>
      <c r="C92" s="194" t="s">
        <v>50</v>
      </c>
      <c r="D92" s="195"/>
      <c r="E92" s="195"/>
      <c r="F92" s="195"/>
      <c r="G92" s="195"/>
      <c r="H92" s="57"/>
      <c r="I92" s="196" t="s">
        <v>51</v>
      </c>
      <c r="J92" s="195"/>
      <c r="K92" s="195"/>
      <c r="L92" s="195"/>
      <c r="M92" s="195"/>
      <c r="N92" s="195"/>
      <c r="O92" s="195"/>
      <c r="P92" s="195"/>
      <c r="Q92" s="195"/>
      <c r="R92" s="195"/>
      <c r="S92" s="195"/>
      <c r="T92" s="195"/>
      <c r="U92" s="195"/>
      <c r="V92" s="195"/>
      <c r="W92" s="195"/>
      <c r="X92" s="195"/>
      <c r="Y92" s="195"/>
      <c r="Z92" s="195"/>
      <c r="AA92" s="195"/>
      <c r="AB92" s="195"/>
      <c r="AC92" s="195"/>
      <c r="AD92" s="195"/>
      <c r="AE92" s="195"/>
      <c r="AF92" s="195"/>
      <c r="AG92" s="197" t="s">
        <v>52</v>
      </c>
      <c r="AH92" s="195"/>
      <c r="AI92" s="195"/>
      <c r="AJ92" s="195"/>
      <c r="AK92" s="195"/>
      <c r="AL92" s="195"/>
      <c r="AM92" s="195"/>
      <c r="AN92" s="196" t="s">
        <v>53</v>
      </c>
      <c r="AO92" s="195"/>
      <c r="AP92" s="198"/>
      <c r="AQ92" s="58" t="s">
        <v>54</v>
      </c>
      <c r="AR92" s="30"/>
      <c r="AS92" s="59" t="s">
        <v>55</v>
      </c>
      <c r="AT92" s="60" t="s">
        <v>56</v>
      </c>
      <c r="AU92" s="60" t="s">
        <v>57</v>
      </c>
      <c r="AV92" s="60" t="s">
        <v>58</v>
      </c>
      <c r="AW92" s="60" t="s">
        <v>59</v>
      </c>
      <c r="AX92" s="60" t="s">
        <v>60</v>
      </c>
      <c r="AY92" s="60" t="s">
        <v>61</v>
      </c>
      <c r="AZ92" s="60" t="s">
        <v>62</v>
      </c>
      <c r="BA92" s="60" t="s">
        <v>63</v>
      </c>
      <c r="BB92" s="60" t="s">
        <v>64</v>
      </c>
      <c r="BC92" s="60" t="s">
        <v>65</v>
      </c>
      <c r="BD92" s="61" t="s">
        <v>66</v>
      </c>
      <c r="BE92" s="29"/>
    </row>
    <row r="93" spans="1:91" s="2" customFormat="1" ht="10.9" customHeight="1" x14ac:dyDescent="0.2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9"/>
    </row>
    <row r="94" spans="1:91" s="6" customFormat="1" ht="32.450000000000003" customHeight="1" x14ac:dyDescent="0.2">
      <c r="B94" s="65"/>
      <c r="C94" s="66" t="s">
        <v>67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218">
        <f>ROUND(AG95,2)</f>
        <v>5421065.4800000004</v>
      </c>
      <c r="AH94" s="218"/>
      <c r="AI94" s="218"/>
      <c r="AJ94" s="218"/>
      <c r="AK94" s="218"/>
      <c r="AL94" s="218"/>
      <c r="AM94" s="218"/>
      <c r="AN94" s="219">
        <f>SUM(AG94,AT94)</f>
        <v>6559489.2300000004</v>
      </c>
      <c r="AO94" s="219"/>
      <c r="AP94" s="219"/>
      <c r="AQ94" s="69" t="s">
        <v>1</v>
      </c>
      <c r="AR94" s="65"/>
      <c r="AS94" s="70">
        <f>ROUND(AS95,2)</f>
        <v>0</v>
      </c>
      <c r="AT94" s="71">
        <f>ROUND(SUM(AV94:AW94),2)</f>
        <v>1138423.75</v>
      </c>
      <c r="AU94" s="72">
        <f>ROUND(AU95,5)</f>
        <v>1182.70912</v>
      </c>
      <c r="AV94" s="71">
        <f>ROUND(AZ94*L29,2)</f>
        <v>1138423.75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ROUND(AZ95,2)</f>
        <v>5421065.4800000004</v>
      </c>
      <c r="BA94" s="71">
        <f>ROUND(BA95,2)</f>
        <v>0</v>
      </c>
      <c r="BB94" s="71">
        <f>ROUND(BB95,2)</f>
        <v>0</v>
      </c>
      <c r="BC94" s="71">
        <f>ROUND(BC95,2)</f>
        <v>0</v>
      </c>
      <c r="BD94" s="73">
        <f>ROUND(BD95,2)</f>
        <v>0</v>
      </c>
      <c r="BS94" s="74" t="s">
        <v>68</v>
      </c>
      <c r="BT94" s="74" t="s">
        <v>69</v>
      </c>
      <c r="BU94" s="75" t="s">
        <v>70</v>
      </c>
      <c r="BV94" s="74" t="s">
        <v>71</v>
      </c>
      <c r="BW94" s="74" t="s">
        <v>4</v>
      </c>
      <c r="BX94" s="74" t="s">
        <v>72</v>
      </c>
      <c r="CL94" s="74" t="s">
        <v>1</v>
      </c>
    </row>
    <row r="95" spans="1:91" s="7" customFormat="1" ht="16.5" customHeight="1" x14ac:dyDescent="0.2">
      <c r="A95" s="76" t="s">
        <v>73</v>
      </c>
      <c r="B95" s="77"/>
      <c r="C95" s="78"/>
      <c r="D95" s="217" t="s">
        <v>74</v>
      </c>
      <c r="E95" s="217"/>
      <c r="F95" s="217"/>
      <c r="G95" s="217"/>
      <c r="H95" s="217"/>
      <c r="I95" s="79"/>
      <c r="J95" s="217" t="s">
        <v>75</v>
      </c>
      <c r="K95" s="217"/>
      <c r="L95" s="217"/>
      <c r="M95" s="217"/>
      <c r="N95" s="217"/>
      <c r="O95" s="217"/>
      <c r="P95" s="217"/>
      <c r="Q95" s="217"/>
      <c r="R95" s="217"/>
      <c r="S95" s="217"/>
      <c r="T95" s="217"/>
      <c r="U95" s="217"/>
      <c r="V95" s="217"/>
      <c r="W95" s="217"/>
      <c r="X95" s="217"/>
      <c r="Y95" s="217"/>
      <c r="Z95" s="217"/>
      <c r="AA95" s="217"/>
      <c r="AB95" s="217"/>
      <c r="AC95" s="217"/>
      <c r="AD95" s="217"/>
      <c r="AE95" s="217"/>
      <c r="AF95" s="217"/>
      <c r="AG95" s="215">
        <f>'1 - Výměna oken'!J30</f>
        <v>5421065.4800000004</v>
      </c>
      <c r="AH95" s="216"/>
      <c r="AI95" s="216"/>
      <c r="AJ95" s="216"/>
      <c r="AK95" s="216"/>
      <c r="AL95" s="216"/>
      <c r="AM95" s="216"/>
      <c r="AN95" s="215">
        <f>SUM(AG95,AT95)</f>
        <v>6559489.2300000004</v>
      </c>
      <c r="AO95" s="216"/>
      <c r="AP95" s="216"/>
      <c r="AQ95" s="80" t="s">
        <v>76</v>
      </c>
      <c r="AR95" s="77"/>
      <c r="AS95" s="81">
        <v>0</v>
      </c>
      <c r="AT95" s="82">
        <f>ROUND(SUM(AV95:AW95),2)</f>
        <v>1138423.75</v>
      </c>
      <c r="AU95" s="83">
        <f>'1 - Výměna oken'!P126</f>
        <v>1182.7091210000001</v>
      </c>
      <c r="AV95" s="82">
        <f>'1 - Výměna oken'!J33</f>
        <v>1138423.75</v>
      </c>
      <c r="AW95" s="82">
        <f>'1 - Výměna oken'!J34</f>
        <v>0</v>
      </c>
      <c r="AX95" s="82">
        <f>'1 - Výměna oken'!J35</f>
        <v>0</v>
      </c>
      <c r="AY95" s="82">
        <f>'1 - Výměna oken'!J36</f>
        <v>0</v>
      </c>
      <c r="AZ95" s="82">
        <f>'1 - Výměna oken'!F33</f>
        <v>5421065.4800000004</v>
      </c>
      <c r="BA95" s="82">
        <f>'1 - Výměna oken'!F34</f>
        <v>0</v>
      </c>
      <c r="BB95" s="82">
        <f>'1 - Výměna oken'!F35</f>
        <v>0</v>
      </c>
      <c r="BC95" s="82">
        <f>'1 - Výměna oken'!F36</f>
        <v>0</v>
      </c>
      <c r="BD95" s="84">
        <f>'1 - Výměna oken'!F37</f>
        <v>0</v>
      </c>
      <c r="BT95" s="85" t="s">
        <v>74</v>
      </c>
      <c r="BV95" s="85" t="s">
        <v>71</v>
      </c>
      <c r="BW95" s="85" t="s">
        <v>77</v>
      </c>
      <c r="BX95" s="85" t="s">
        <v>4</v>
      </c>
      <c r="CL95" s="85" t="s">
        <v>1</v>
      </c>
      <c r="CM95" s="85" t="s">
        <v>78</v>
      </c>
    </row>
    <row r="96" spans="1:91" s="2" customFormat="1" ht="30" customHeight="1" x14ac:dyDescent="0.2">
      <c r="A96" s="29"/>
      <c r="B96" s="30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30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</row>
    <row r="97" spans="1:57" s="2" customFormat="1" ht="6.95" customHeight="1" x14ac:dyDescent="0.2">
      <c r="A97" s="29"/>
      <c r="B97" s="44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30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</row>
  </sheetData>
  <mergeCells count="40">
    <mergeCell ref="K5:AO5"/>
    <mergeCell ref="K6:AO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AK31:AO31"/>
    <mergeCell ref="L31:P31"/>
    <mergeCell ref="W32:AE32"/>
    <mergeCell ref="AK32:AO32"/>
    <mergeCell ref="L32:P32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</mergeCells>
  <hyperlinks>
    <hyperlink ref="A95" location="'1 - Výměna oken'!C2" display="/" xr:uid="{00000000-0004-0000-0000-000000000000}"/>
  </hyperlink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O234"/>
  <sheetViews>
    <sheetView showGridLines="0" topLeftCell="A167" workbookViewId="0">
      <selection activeCell="AB225" sqref="AB225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hidden="1" customWidth="1"/>
    <col min="13" max="13" width="10.83203125" style="1" hidden="1" customWidth="1"/>
    <col min="14" max="14" width="9.33203125" style="1" hidden="1" customWidth="1"/>
    <col min="15" max="20" width="14.1640625" style="1" hidden="1" customWidth="1"/>
    <col min="21" max="21" width="16.33203125" style="1" hidden="1" customWidth="1"/>
    <col min="22" max="22" width="12.33203125" style="1" hidden="1" customWidth="1"/>
    <col min="23" max="23" width="12.33203125" style="186" hidden="1" customWidth="1"/>
    <col min="24" max="24" width="8.6640625" style="229" customWidth="1"/>
    <col min="25" max="25" width="10" style="229" customWidth="1"/>
    <col min="26" max="26" width="12.33203125" style="229" customWidth="1"/>
    <col min="27" max="27" width="11" style="229" customWidth="1"/>
    <col min="28" max="28" width="10.1640625" style="229" bestFit="1" customWidth="1"/>
    <col min="29" max="31" width="8.6640625" style="229" customWidth="1"/>
    <col min="32" max="32" width="15" style="229" customWidth="1"/>
    <col min="33" max="33" width="16.33203125" style="229" customWidth="1"/>
    <col min="34" max="35" width="9.33203125" style="229"/>
    <col min="46" max="64" width="9.33203125" style="1"/>
    <col min="65" max="65" width="11.6640625" style="1" bestFit="1" customWidth="1"/>
    <col min="66" max="67" width="9.33203125" style="1"/>
  </cols>
  <sheetData>
    <row r="1" spans="1:48" x14ac:dyDescent="0.2">
      <c r="A1" s="86"/>
    </row>
    <row r="2" spans="1:48" s="1" customFormat="1" ht="36.950000000000003" customHeight="1" x14ac:dyDescent="0.2">
      <c r="L2" s="192" t="s">
        <v>5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86"/>
      <c r="X2" s="229"/>
      <c r="Y2" s="229"/>
      <c r="Z2" s="229"/>
      <c r="AA2" s="229"/>
      <c r="AB2" s="229"/>
      <c r="AC2" s="229"/>
      <c r="AD2" s="229"/>
      <c r="AE2" s="229"/>
      <c r="AF2" s="229"/>
      <c r="AG2" s="229"/>
      <c r="AH2" s="229"/>
      <c r="AI2" s="229"/>
      <c r="AV2" s="17" t="s">
        <v>77</v>
      </c>
    </row>
    <row r="3" spans="1:48" s="1" customFormat="1" ht="6.95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W3" s="186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V3" s="17" t="s">
        <v>78</v>
      </c>
    </row>
    <row r="4" spans="1:48" s="1" customFormat="1" ht="24.95" customHeight="1" x14ac:dyDescent="0.2">
      <c r="B4" s="20"/>
      <c r="D4" s="21" t="s">
        <v>79</v>
      </c>
      <c r="L4" s="20"/>
      <c r="M4" s="87" t="s">
        <v>10</v>
      </c>
      <c r="W4" s="186"/>
      <c r="X4" s="229"/>
      <c r="Y4" s="229"/>
      <c r="Z4" s="229"/>
      <c r="AA4" s="229"/>
      <c r="AB4" s="229"/>
      <c r="AC4" s="229"/>
      <c r="AD4" s="229"/>
      <c r="AE4" s="229"/>
      <c r="AF4" s="229"/>
      <c r="AG4" s="229"/>
      <c r="AH4" s="229"/>
      <c r="AI4" s="229"/>
      <c r="AV4" s="17" t="s">
        <v>3</v>
      </c>
    </row>
    <row r="5" spans="1:48" s="1" customFormat="1" ht="6.95" customHeight="1" x14ac:dyDescent="0.2">
      <c r="B5" s="20"/>
      <c r="L5" s="20"/>
      <c r="W5" s="186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</row>
    <row r="6" spans="1:48" s="1" customFormat="1" ht="12" customHeight="1" x14ac:dyDescent="0.2">
      <c r="B6" s="20"/>
      <c r="D6" s="26" t="s">
        <v>14</v>
      </c>
      <c r="L6" s="20"/>
      <c r="W6" s="186"/>
      <c r="X6" s="229"/>
      <c r="Y6" s="229"/>
      <c r="Z6" s="229"/>
      <c r="AA6" s="229"/>
      <c r="AB6" s="229"/>
      <c r="AC6" s="229"/>
      <c r="AD6" s="229"/>
      <c r="AE6" s="229"/>
      <c r="AF6" s="229"/>
      <c r="AG6" s="229"/>
      <c r="AH6" s="229"/>
      <c r="AI6" s="229"/>
    </row>
    <row r="7" spans="1:48" s="1" customFormat="1" ht="16.5" customHeight="1" x14ac:dyDescent="0.2">
      <c r="B7" s="20"/>
      <c r="E7" s="227" t="str">
        <f>'Rekapitulace stavby'!K6</f>
        <v>FNOL Ubytovna I.P.Pavlova 51</v>
      </c>
      <c r="F7" s="228"/>
      <c r="G7" s="228"/>
      <c r="H7" s="228"/>
      <c r="L7" s="20"/>
      <c r="W7" s="186"/>
      <c r="X7" s="229"/>
      <c r="Y7" s="229"/>
      <c r="Z7" s="229"/>
      <c r="AA7" s="229"/>
      <c r="AB7" s="229"/>
      <c r="AC7" s="229"/>
      <c r="AD7" s="229"/>
      <c r="AE7" s="229"/>
      <c r="AF7" s="229"/>
      <c r="AG7" s="229"/>
      <c r="AH7" s="229"/>
      <c r="AI7" s="229"/>
    </row>
    <row r="8" spans="1:48" s="2" customFormat="1" ht="12" customHeight="1" x14ac:dyDescent="0.2">
      <c r="A8" s="29"/>
      <c r="B8" s="30"/>
      <c r="C8" s="29"/>
      <c r="D8" s="26" t="s">
        <v>80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187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1"/>
      <c r="AI8" s="231"/>
    </row>
    <row r="9" spans="1:48" s="2" customFormat="1" ht="16.5" customHeight="1" x14ac:dyDescent="0.2">
      <c r="A9" s="29"/>
      <c r="B9" s="30"/>
      <c r="C9" s="29"/>
      <c r="D9" s="29"/>
      <c r="E9" s="199" t="s">
        <v>81</v>
      </c>
      <c r="F9" s="226"/>
      <c r="G9" s="226"/>
      <c r="H9" s="226"/>
      <c r="I9" s="29"/>
      <c r="J9" s="29"/>
      <c r="K9" s="29"/>
      <c r="L9" s="39"/>
      <c r="S9" s="29"/>
      <c r="T9" s="29"/>
      <c r="U9" s="29"/>
      <c r="V9" s="29"/>
      <c r="W9" s="187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1"/>
      <c r="AI9" s="231"/>
    </row>
    <row r="10" spans="1:48" s="2" customFormat="1" x14ac:dyDescent="0.2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187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1"/>
      <c r="AI10" s="231"/>
    </row>
    <row r="11" spans="1:48" s="2" customFormat="1" ht="12" customHeight="1" x14ac:dyDescent="0.2">
      <c r="A11" s="29"/>
      <c r="B11" s="30"/>
      <c r="C11" s="29"/>
      <c r="D11" s="26" t="s">
        <v>16</v>
      </c>
      <c r="E11" s="29"/>
      <c r="F11" s="24" t="s">
        <v>1</v>
      </c>
      <c r="G11" s="29"/>
      <c r="H11" s="29"/>
      <c r="I11" s="26" t="s">
        <v>17</v>
      </c>
      <c r="J11" s="24" t="s">
        <v>1</v>
      </c>
      <c r="K11" s="29"/>
      <c r="L11" s="39"/>
      <c r="S11" s="29"/>
      <c r="T11" s="29"/>
      <c r="U11" s="29"/>
      <c r="V11" s="29"/>
      <c r="W11" s="187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1"/>
      <c r="AI11" s="231"/>
    </row>
    <row r="12" spans="1:48" s="2" customFormat="1" ht="12" customHeight="1" x14ac:dyDescent="0.2">
      <c r="A12" s="29"/>
      <c r="B12" s="30"/>
      <c r="C12" s="29"/>
      <c r="D12" s="26" t="s">
        <v>18</v>
      </c>
      <c r="E12" s="29"/>
      <c r="F12" s="24" t="s">
        <v>19</v>
      </c>
      <c r="G12" s="29"/>
      <c r="H12" s="29"/>
      <c r="I12" s="26" t="s">
        <v>20</v>
      </c>
      <c r="J12" s="52">
        <f>'Rekapitulace stavby'!AN8</f>
        <v>44484</v>
      </c>
      <c r="K12" s="29"/>
      <c r="L12" s="39"/>
      <c r="S12" s="29"/>
      <c r="T12" s="29"/>
      <c r="U12" s="29"/>
      <c r="V12" s="29"/>
      <c r="W12" s="187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1"/>
      <c r="AI12" s="231"/>
    </row>
    <row r="13" spans="1:48" s="2" customFormat="1" ht="10.9" customHeight="1" x14ac:dyDescent="0.2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187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1"/>
      <c r="AI13" s="231"/>
    </row>
    <row r="14" spans="1:48" s="2" customFormat="1" ht="12" customHeight="1" x14ac:dyDescent="0.2">
      <c r="A14" s="29"/>
      <c r="B14" s="30"/>
      <c r="C14" s="29"/>
      <c r="D14" s="26" t="s">
        <v>21</v>
      </c>
      <c r="E14" s="29"/>
      <c r="F14" s="29"/>
      <c r="G14" s="29"/>
      <c r="H14" s="29"/>
      <c r="I14" s="26" t="s">
        <v>22</v>
      </c>
      <c r="J14" s="24" t="str">
        <f>IF('Rekapitulace stavby'!AN10="","",'Rekapitulace stavby'!AN10)</f>
        <v/>
      </c>
      <c r="K14" s="29"/>
      <c r="L14" s="39"/>
      <c r="S14" s="29"/>
      <c r="T14" s="29"/>
      <c r="U14" s="29"/>
      <c r="V14" s="29"/>
      <c r="W14" s="187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1"/>
      <c r="AI14" s="231"/>
    </row>
    <row r="15" spans="1:48" s="2" customFormat="1" ht="18" customHeight="1" x14ac:dyDescent="0.2">
      <c r="A15" s="29"/>
      <c r="B15" s="30"/>
      <c r="C15" s="29"/>
      <c r="D15" s="29"/>
      <c r="E15" s="24" t="str">
        <f>IF('Rekapitulace stavby'!E11="","",'Rekapitulace stavby'!E11)</f>
        <v xml:space="preserve"> </v>
      </c>
      <c r="F15" s="29"/>
      <c r="G15" s="29"/>
      <c r="H15" s="29"/>
      <c r="I15" s="26" t="s">
        <v>23</v>
      </c>
      <c r="J15" s="24" t="str">
        <f>IF('Rekapitulace stavby'!AN11="","",'Rekapitulace stavby'!AN11)</f>
        <v/>
      </c>
      <c r="K15" s="29"/>
      <c r="L15" s="39"/>
      <c r="S15" s="29"/>
      <c r="T15" s="29"/>
      <c r="U15" s="29"/>
      <c r="V15" s="29"/>
      <c r="W15" s="187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1"/>
      <c r="AI15" s="231"/>
    </row>
    <row r="16" spans="1:48" s="2" customFormat="1" ht="6.95" customHeight="1" x14ac:dyDescent="0.2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187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1"/>
      <c r="AI16" s="231"/>
    </row>
    <row r="17" spans="1:35" s="2" customFormat="1" ht="12" customHeight="1" x14ac:dyDescent="0.2">
      <c r="A17" s="29"/>
      <c r="B17" s="30"/>
      <c r="C17" s="29"/>
      <c r="D17" s="26" t="s">
        <v>24</v>
      </c>
      <c r="E17" s="29"/>
      <c r="F17" s="29" t="s">
        <v>265</v>
      </c>
      <c r="G17" s="29"/>
      <c r="H17" s="29"/>
      <c r="I17" s="26" t="s">
        <v>22</v>
      </c>
      <c r="J17" s="24">
        <f>'Rekapitulace stavby'!AN13</f>
        <v>60724862</v>
      </c>
      <c r="K17" s="29"/>
      <c r="L17" s="39"/>
      <c r="S17" s="29"/>
      <c r="T17" s="29"/>
      <c r="U17" s="29"/>
      <c r="V17" s="29"/>
      <c r="W17" s="187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1"/>
      <c r="AI17" s="231"/>
    </row>
    <row r="18" spans="1:35" s="2" customFormat="1" ht="18" customHeight="1" x14ac:dyDescent="0.2">
      <c r="A18" s="29"/>
      <c r="B18" s="30"/>
      <c r="C18" s="29"/>
      <c r="D18" s="29"/>
      <c r="E18" s="220" t="str">
        <f>'Rekapitulace stavby'!E14</f>
        <v xml:space="preserve"> </v>
      </c>
      <c r="F18" s="220"/>
      <c r="G18" s="220"/>
      <c r="H18" s="220"/>
      <c r="I18" s="26" t="s">
        <v>23</v>
      </c>
      <c r="J18" s="24" t="str">
        <f>'Rekapitulace stavby'!AN14</f>
        <v>CZ60724862</v>
      </c>
      <c r="K18" s="29"/>
      <c r="L18" s="39"/>
      <c r="S18" s="29"/>
      <c r="T18" s="29"/>
      <c r="U18" s="29"/>
      <c r="V18" s="29"/>
      <c r="W18" s="187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1"/>
      <c r="AI18" s="231"/>
    </row>
    <row r="19" spans="1:35" s="2" customFormat="1" ht="6.95" customHeight="1" x14ac:dyDescent="0.2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187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1"/>
      <c r="AI19" s="231"/>
    </row>
    <row r="20" spans="1:35" s="2" customFormat="1" ht="12" customHeight="1" x14ac:dyDescent="0.2">
      <c r="A20" s="29"/>
      <c r="B20" s="30"/>
      <c r="C20" s="29"/>
      <c r="D20" s="26" t="s">
        <v>25</v>
      </c>
      <c r="E20" s="29"/>
      <c r="F20" s="29"/>
      <c r="G20" s="29"/>
      <c r="H20" s="29"/>
      <c r="I20" s="26" t="s">
        <v>22</v>
      </c>
      <c r="J20" s="24" t="str">
        <f>IF('Rekapitulace stavby'!AN16="","",'Rekapitulace stavby'!AN16)</f>
        <v/>
      </c>
      <c r="K20" s="29"/>
      <c r="L20" s="39"/>
      <c r="S20" s="29"/>
      <c r="T20" s="29"/>
      <c r="U20" s="29"/>
      <c r="V20" s="29"/>
      <c r="W20" s="187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1"/>
      <c r="AI20" s="231"/>
    </row>
    <row r="21" spans="1:35" s="2" customFormat="1" ht="18" customHeight="1" x14ac:dyDescent="0.2">
      <c r="A21" s="29"/>
      <c r="B21" s="30"/>
      <c r="C21" s="29"/>
      <c r="D21" s="29"/>
      <c r="E21" s="24" t="str">
        <f>IF('Rekapitulace stavby'!E17="","",'Rekapitulace stavby'!E17)</f>
        <v xml:space="preserve"> </v>
      </c>
      <c r="F21" s="29"/>
      <c r="G21" s="29"/>
      <c r="H21" s="29"/>
      <c r="I21" s="26" t="s">
        <v>23</v>
      </c>
      <c r="J21" s="24" t="str">
        <f>IF('Rekapitulace stavby'!AN17="","",'Rekapitulace stavby'!AN17)</f>
        <v/>
      </c>
      <c r="K21" s="29"/>
      <c r="L21" s="39"/>
      <c r="S21" s="29"/>
      <c r="T21" s="29"/>
      <c r="U21" s="29"/>
      <c r="V21" s="29"/>
      <c r="W21" s="187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1"/>
      <c r="AI21" s="231"/>
    </row>
    <row r="22" spans="1:35" s="2" customFormat="1" ht="6.95" customHeight="1" x14ac:dyDescent="0.2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187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1"/>
      <c r="AI22" s="231"/>
    </row>
    <row r="23" spans="1:35" s="2" customFormat="1" ht="12" customHeight="1" x14ac:dyDescent="0.2">
      <c r="A23" s="29"/>
      <c r="B23" s="30"/>
      <c r="C23" s="29"/>
      <c r="D23" s="26" t="s">
        <v>27</v>
      </c>
      <c r="E23" s="29"/>
      <c r="F23" s="29"/>
      <c r="G23" s="29"/>
      <c r="H23" s="29"/>
      <c r="I23" s="26" t="s">
        <v>22</v>
      </c>
      <c r="J23" s="24" t="str">
        <f>IF('Rekapitulace stavby'!AN19="","",'Rekapitulace stavby'!AN19)</f>
        <v/>
      </c>
      <c r="K23" s="29"/>
      <c r="L23" s="39"/>
      <c r="S23" s="29"/>
      <c r="T23" s="29"/>
      <c r="U23" s="29"/>
      <c r="V23" s="29"/>
      <c r="W23" s="187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1"/>
      <c r="AI23" s="231"/>
    </row>
    <row r="24" spans="1:35" s="2" customFormat="1" ht="18" customHeight="1" x14ac:dyDescent="0.2">
      <c r="A24" s="29"/>
      <c r="B24" s="30"/>
      <c r="C24" s="29"/>
      <c r="D24" s="29"/>
      <c r="E24" s="24" t="str">
        <f>IF('Rekapitulace stavby'!E20="","",'Rekapitulace stavby'!E20)</f>
        <v xml:space="preserve"> </v>
      </c>
      <c r="F24" s="29"/>
      <c r="G24" s="29"/>
      <c r="H24" s="29"/>
      <c r="I24" s="26" t="s">
        <v>23</v>
      </c>
      <c r="J24" s="24" t="str">
        <f>IF('Rekapitulace stavby'!AN20="","",'Rekapitulace stavby'!AN20)</f>
        <v/>
      </c>
      <c r="K24" s="29"/>
      <c r="L24" s="39"/>
      <c r="S24" s="29"/>
      <c r="T24" s="29"/>
      <c r="U24" s="29"/>
      <c r="V24" s="29"/>
      <c r="W24" s="187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1"/>
      <c r="AI24" s="231"/>
    </row>
    <row r="25" spans="1:35" s="2" customFormat="1" ht="6.95" customHeight="1" x14ac:dyDescent="0.2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187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1"/>
      <c r="AI25" s="231"/>
    </row>
    <row r="26" spans="1:35" s="2" customFormat="1" ht="12" customHeight="1" x14ac:dyDescent="0.2">
      <c r="A26" s="29"/>
      <c r="B26" s="30"/>
      <c r="C26" s="29"/>
      <c r="D26" s="26" t="s">
        <v>28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187"/>
      <c r="X26" s="230"/>
      <c r="Y26" s="230"/>
      <c r="Z26" s="230"/>
      <c r="AA26" s="230"/>
      <c r="AB26" s="230"/>
      <c r="AC26" s="230"/>
      <c r="AD26" s="230"/>
      <c r="AE26" s="230"/>
      <c r="AF26" s="230"/>
      <c r="AG26" s="230"/>
      <c r="AH26" s="231"/>
      <c r="AI26" s="231"/>
    </row>
    <row r="27" spans="1:35" s="8" customFormat="1" ht="16.5" customHeight="1" x14ac:dyDescent="0.2">
      <c r="A27" s="88"/>
      <c r="B27" s="89"/>
      <c r="C27" s="88"/>
      <c r="D27" s="88"/>
      <c r="E27" s="222" t="s">
        <v>1</v>
      </c>
      <c r="F27" s="222"/>
      <c r="G27" s="222"/>
      <c r="H27" s="222"/>
      <c r="I27" s="88"/>
      <c r="J27" s="88"/>
      <c r="K27" s="88"/>
      <c r="L27" s="90"/>
      <c r="S27" s="88"/>
      <c r="T27" s="88"/>
      <c r="U27" s="88"/>
      <c r="V27" s="88"/>
      <c r="W27" s="88"/>
      <c r="X27" s="232"/>
      <c r="Y27" s="232"/>
      <c r="Z27" s="232"/>
      <c r="AA27" s="232"/>
      <c r="AB27" s="232"/>
      <c r="AC27" s="232"/>
      <c r="AD27" s="232"/>
      <c r="AE27" s="232"/>
      <c r="AF27" s="232"/>
      <c r="AG27" s="232"/>
      <c r="AH27" s="233"/>
      <c r="AI27" s="233"/>
    </row>
    <row r="28" spans="1:35" s="2" customFormat="1" ht="6.95" customHeight="1" x14ac:dyDescent="0.2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187"/>
      <c r="X28" s="230"/>
      <c r="Y28" s="230"/>
      <c r="Z28" s="230"/>
      <c r="AA28" s="230"/>
      <c r="AB28" s="230"/>
      <c r="AC28" s="230"/>
      <c r="AD28" s="230"/>
      <c r="AE28" s="230"/>
      <c r="AF28" s="230"/>
      <c r="AG28" s="230"/>
      <c r="AH28" s="231"/>
      <c r="AI28" s="231"/>
    </row>
    <row r="29" spans="1:35" s="2" customFormat="1" ht="6.95" customHeight="1" x14ac:dyDescent="0.2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187"/>
      <c r="X29" s="230"/>
      <c r="Y29" s="230"/>
      <c r="Z29" s="230"/>
      <c r="AA29" s="230"/>
      <c r="AB29" s="230"/>
      <c r="AC29" s="230"/>
      <c r="AD29" s="230"/>
      <c r="AE29" s="230"/>
      <c r="AF29" s="230"/>
      <c r="AG29" s="230"/>
      <c r="AH29" s="231"/>
      <c r="AI29" s="231"/>
    </row>
    <row r="30" spans="1:35" s="2" customFormat="1" ht="25.35" customHeight="1" x14ac:dyDescent="0.2">
      <c r="A30" s="29"/>
      <c r="B30" s="30"/>
      <c r="C30" s="29"/>
      <c r="D30" s="91" t="s">
        <v>29</v>
      </c>
      <c r="E30" s="29"/>
      <c r="F30" s="29"/>
      <c r="G30" s="29"/>
      <c r="H30" s="29"/>
      <c r="I30" s="29"/>
      <c r="J30" s="68">
        <f>ROUND(J126, 2)</f>
        <v>5421065.4800000004</v>
      </c>
      <c r="K30" s="29"/>
      <c r="L30" s="39"/>
      <c r="S30" s="29"/>
      <c r="T30" s="29"/>
      <c r="U30" s="29"/>
      <c r="V30" s="29"/>
      <c r="W30" s="187"/>
      <c r="X30" s="230"/>
      <c r="Y30" s="230"/>
      <c r="Z30" s="230"/>
      <c r="AA30" s="230"/>
      <c r="AB30" s="230"/>
      <c r="AC30" s="230"/>
      <c r="AD30" s="230"/>
      <c r="AE30" s="230"/>
      <c r="AF30" s="230"/>
      <c r="AG30" s="230"/>
      <c r="AH30" s="231"/>
      <c r="AI30" s="231"/>
    </row>
    <row r="31" spans="1:35" s="2" customFormat="1" ht="6.95" customHeight="1" x14ac:dyDescent="0.2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187"/>
      <c r="X31" s="230"/>
      <c r="Y31" s="230"/>
      <c r="Z31" s="230"/>
      <c r="AA31" s="230"/>
      <c r="AB31" s="230"/>
      <c r="AC31" s="230"/>
      <c r="AD31" s="230"/>
      <c r="AE31" s="230"/>
      <c r="AF31" s="230"/>
      <c r="AG31" s="230"/>
      <c r="AH31" s="231"/>
      <c r="AI31" s="231"/>
    </row>
    <row r="32" spans="1:35" s="2" customFormat="1" ht="14.45" customHeight="1" x14ac:dyDescent="0.2">
      <c r="A32" s="29"/>
      <c r="B32" s="30"/>
      <c r="C32" s="29"/>
      <c r="D32" s="29"/>
      <c r="E32" s="29"/>
      <c r="F32" s="33" t="s">
        <v>31</v>
      </c>
      <c r="G32" s="29"/>
      <c r="H32" s="29"/>
      <c r="I32" s="33" t="s">
        <v>30</v>
      </c>
      <c r="J32" s="33" t="s">
        <v>32</v>
      </c>
      <c r="K32" s="29"/>
      <c r="L32" s="39"/>
      <c r="S32" s="29"/>
      <c r="T32" s="29"/>
      <c r="U32" s="29"/>
      <c r="V32" s="29"/>
      <c r="W32" s="187"/>
      <c r="X32" s="230"/>
      <c r="Y32" s="230"/>
      <c r="Z32" s="230"/>
      <c r="AA32" s="230"/>
      <c r="AB32" s="230"/>
      <c r="AC32" s="230"/>
      <c r="AD32" s="230"/>
      <c r="AE32" s="230"/>
      <c r="AF32" s="230"/>
      <c r="AG32" s="230"/>
      <c r="AH32" s="231"/>
      <c r="AI32" s="231"/>
    </row>
    <row r="33" spans="1:35" s="2" customFormat="1" ht="14.45" customHeight="1" x14ac:dyDescent="0.2">
      <c r="A33" s="29"/>
      <c r="B33" s="30"/>
      <c r="C33" s="29"/>
      <c r="D33" s="92" t="s">
        <v>33</v>
      </c>
      <c r="E33" s="26" t="s">
        <v>34</v>
      </c>
      <c r="F33" s="93">
        <f>ROUND((SUM(BG126:BG233)),  2)</f>
        <v>5421065.4800000004</v>
      </c>
      <c r="G33" s="29"/>
      <c r="H33" s="29"/>
      <c r="I33" s="94">
        <v>0.21</v>
      </c>
      <c r="J33" s="93">
        <f>ROUND(((SUM(BG126:BG233))*I33),  2)</f>
        <v>1138423.75</v>
      </c>
      <c r="K33" s="29"/>
      <c r="L33" s="39"/>
      <c r="S33" s="29"/>
      <c r="T33" s="29"/>
      <c r="U33" s="29"/>
      <c r="V33" s="29"/>
      <c r="W33" s="187"/>
      <c r="X33" s="230"/>
      <c r="Y33" s="230"/>
      <c r="Z33" s="230"/>
      <c r="AA33" s="230"/>
      <c r="AB33" s="230"/>
      <c r="AC33" s="230"/>
      <c r="AD33" s="230"/>
      <c r="AE33" s="230"/>
      <c r="AF33" s="230"/>
      <c r="AG33" s="230"/>
      <c r="AH33" s="231"/>
      <c r="AI33" s="231"/>
    </row>
    <row r="34" spans="1:35" s="2" customFormat="1" ht="14.45" customHeight="1" x14ac:dyDescent="0.2">
      <c r="A34" s="29"/>
      <c r="B34" s="30"/>
      <c r="C34" s="29"/>
      <c r="D34" s="29"/>
      <c r="E34" s="26" t="s">
        <v>35</v>
      </c>
      <c r="F34" s="93">
        <f>ROUND((SUM(BH126:BH233)),  2)</f>
        <v>0</v>
      </c>
      <c r="G34" s="29"/>
      <c r="H34" s="29"/>
      <c r="I34" s="94">
        <v>0.15</v>
      </c>
      <c r="J34" s="93">
        <f>ROUND(((SUM(BH126:BH233))*I34),  2)</f>
        <v>0</v>
      </c>
      <c r="K34" s="29"/>
      <c r="L34" s="39"/>
      <c r="S34" s="29"/>
      <c r="T34" s="29"/>
      <c r="U34" s="29"/>
      <c r="V34" s="29"/>
      <c r="W34" s="187"/>
      <c r="X34" s="230"/>
      <c r="Y34" s="230"/>
      <c r="Z34" s="230"/>
      <c r="AA34" s="230"/>
      <c r="AB34" s="230"/>
      <c r="AC34" s="230"/>
      <c r="AD34" s="230"/>
      <c r="AE34" s="230"/>
      <c r="AF34" s="230"/>
      <c r="AG34" s="230"/>
      <c r="AH34" s="231"/>
      <c r="AI34" s="231"/>
    </row>
    <row r="35" spans="1:35" s="2" customFormat="1" ht="14.45" hidden="1" customHeight="1" x14ac:dyDescent="0.2">
      <c r="A35" s="29"/>
      <c r="B35" s="30"/>
      <c r="C35" s="29"/>
      <c r="D35" s="29"/>
      <c r="E35" s="26" t="s">
        <v>36</v>
      </c>
      <c r="F35" s="93">
        <f>ROUND((SUM(BI126:BI233)),  2)</f>
        <v>0</v>
      </c>
      <c r="G35" s="29"/>
      <c r="H35" s="29"/>
      <c r="I35" s="94">
        <v>0.21</v>
      </c>
      <c r="J35" s="93">
        <f>0</f>
        <v>0</v>
      </c>
      <c r="K35" s="29"/>
      <c r="L35" s="39"/>
      <c r="S35" s="29"/>
      <c r="T35" s="29"/>
      <c r="U35" s="29"/>
      <c r="V35" s="29"/>
      <c r="W35" s="187"/>
      <c r="X35" s="230"/>
      <c r="Y35" s="230"/>
      <c r="Z35" s="230"/>
      <c r="AA35" s="230"/>
      <c r="AB35" s="230"/>
      <c r="AC35" s="230"/>
      <c r="AD35" s="230"/>
      <c r="AE35" s="230"/>
      <c r="AF35" s="230"/>
      <c r="AG35" s="230"/>
      <c r="AH35" s="231"/>
      <c r="AI35" s="231"/>
    </row>
    <row r="36" spans="1:35" s="2" customFormat="1" ht="14.45" hidden="1" customHeight="1" x14ac:dyDescent="0.2">
      <c r="A36" s="29"/>
      <c r="B36" s="30"/>
      <c r="C36" s="29"/>
      <c r="D36" s="29"/>
      <c r="E36" s="26" t="s">
        <v>37</v>
      </c>
      <c r="F36" s="93">
        <f>ROUND((SUM(BJ126:BJ233)),  2)</f>
        <v>0</v>
      </c>
      <c r="G36" s="29"/>
      <c r="H36" s="29"/>
      <c r="I36" s="94">
        <v>0.15</v>
      </c>
      <c r="J36" s="93">
        <f>0</f>
        <v>0</v>
      </c>
      <c r="K36" s="29"/>
      <c r="L36" s="39"/>
      <c r="S36" s="29"/>
      <c r="T36" s="29"/>
      <c r="U36" s="29"/>
      <c r="V36" s="29"/>
      <c r="W36" s="187"/>
      <c r="X36" s="230"/>
      <c r="Y36" s="230"/>
      <c r="Z36" s="230"/>
      <c r="AA36" s="230"/>
      <c r="AB36" s="230"/>
      <c r="AC36" s="230"/>
      <c r="AD36" s="230"/>
      <c r="AE36" s="230"/>
      <c r="AF36" s="230"/>
      <c r="AG36" s="230"/>
      <c r="AH36" s="231"/>
      <c r="AI36" s="231"/>
    </row>
    <row r="37" spans="1:35" s="2" customFormat="1" ht="14.45" hidden="1" customHeight="1" x14ac:dyDescent="0.2">
      <c r="A37" s="29"/>
      <c r="B37" s="30"/>
      <c r="C37" s="29"/>
      <c r="D37" s="29"/>
      <c r="E37" s="26" t="s">
        <v>38</v>
      </c>
      <c r="F37" s="93">
        <f>ROUND((SUM(BK126:BK233)),  2)</f>
        <v>0</v>
      </c>
      <c r="G37" s="29"/>
      <c r="H37" s="29"/>
      <c r="I37" s="94">
        <v>0</v>
      </c>
      <c r="J37" s="93">
        <f>0</f>
        <v>0</v>
      </c>
      <c r="K37" s="29"/>
      <c r="L37" s="39"/>
      <c r="S37" s="29"/>
      <c r="T37" s="29"/>
      <c r="U37" s="29"/>
      <c r="V37" s="29"/>
      <c r="W37" s="187"/>
      <c r="X37" s="230"/>
      <c r="Y37" s="230"/>
      <c r="Z37" s="230"/>
      <c r="AA37" s="230"/>
      <c r="AB37" s="230"/>
      <c r="AC37" s="230"/>
      <c r="AD37" s="230"/>
      <c r="AE37" s="230"/>
      <c r="AF37" s="230"/>
      <c r="AG37" s="230"/>
      <c r="AH37" s="231"/>
      <c r="AI37" s="231"/>
    </row>
    <row r="38" spans="1:35" s="2" customFormat="1" ht="6.95" customHeight="1" x14ac:dyDescent="0.2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187"/>
      <c r="X38" s="230"/>
      <c r="Y38" s="230"/>
      <c r="Z38" s="230"/>
      <c r="AA38" s="230"/>
      <c r="AB38" s="230"/>
      <c r="AC38" s="230"/>
      <c r="AD38" s="230"/>
      <c r="AE38" s="230"/>
      <c r="AF38" s="230"/>
      <c r="AG38" s="230"/>
      <c r="AH38" s="231"/>
      <c r="AI38" s="231"/>
    </row>
    <row r="39" spans="1:35" s="2" customFormat="1" ht="25.35" customHeight="1" x14ac:dyDescent="0.2">
      <c r="A39" s="29"/>
      <c r="B39" s="30"/>
      <c r="C39" s="95"/>
      <c r="D39" s="96" t="s">
        <v>39</v>
      </c>
      <c r="E39" s="57"/>
      <c r="F39" s="57"/>
      <c r="G39" s="97" t="s">
        <v>40</v>
      </c>
      <c r="H39" s="98" t="s">
        <v>41</v>
      </c>
      <c r="I39" s="57"/>
      <c r="J39" s="99">
        <f>SUM(J30:J37)</f>
        <v>6559489.2300000004</v>
      </c>
      <c r="K39" s="100"/>
      <c r="L39" s="39"/>
      <c r="S39" s="29"/>
      <c r="T39" s="29"/>
      <c r="U39" s="29"/>
      <c r="V39" s="29"/>
      <c r="W39" s="187"/>
      <c r="X39" s="230"/>
      <c r="Y39" s="230"/>
      <c r="Z39" s="230"/>
      <c r="AA39" s="230"/>
      <c r="AB39" s="230"/>
      <c r="AC39" s="230"/>
      <c r="AD39" s="230"/>
      <c r="AE39" s="230"/>
      <c r="AF39" s="230"/>
      <c r="AG39" s="230"/>
      <c r="AH39" s="231"/>
      <c r="AI39" s="231"/>
    </row>
    <row r="40" spans="1:35" s="2" customFormat="1" ht="14.45" customHeight="1" x14ac:dyDescent="0.2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187"/>
      <c r="X40" s="230"/>
      <c r="Y40" s="230"/>
      <c r="Z40" s="230"/>
      <c r="AA40" s="230"/>
      <c r="AB40" s="230"/>
      <c r="AC40" s="230"/>
      <c r="AD40" s="230"/>
      <c r="AE40" s="230"/>
      <c r="AF40" s="230"/>
      <c r="AG40" s="230"/>
      <c r="AH40" s="231"/>
      <c r="AI40" s="231"/>
    </row>
    <row r="41" spans="1:35" s="1" customFormat="1" ht="14.45" customHeight="1" x14ac:dyDescent="0.2">
      <c r="B41" s="20"/>
      <c r="L41" s="20"/>
      <c r="W41" s="186"/>
      <c r="X41" s="229"/>
      <c r="Y41" s="229"/>
      <c r="Z41" s="229"/>
      <c r="AA41" s="229"/>
      <c r="AB41" s="229"/>
      <c r="AC41" s="229"/>
      <c r="AD41" s="229"/>
      <c r="AE41" s="229"/>
      <c r="AF41" s="229"/>
      <c r="AG41" s="229"/>
      <c r="AH41" s="229"/>
      <c r="AI41" s="229"/>
    </row>
    <row r="42" spans="1:35" s="1" customFormat="1" ht="14.45" customHeight="1" x14ac:dyDescent="0.2">
      <c r="B42" s="20"/>
      <c r="L42" s="20"/>
      <c r="W42" s="186"/>
      <c r="X42" s="229"/>
      <c r="Y42" s="229"/>
      <c r="Z42" s="229"/>
      <c r="AA42" s="229"/>
      <c r="AB42" s="229"/>
      <c r="AC42" s="229"/>
      <c r="AD42" s="229"/>
      <c r="AE42" s="229"/>
      <c r="AF42" s="229"/>
      <c r="AG42" s="229"/>
      <c r="AH42" s="229"/>
      <c r="AI42" s="229"/>
    </row>
    <row r="43" spans="1:35" s="1" customFormat="1" ht="14.45" customHeight="1" x14ac:dyDescent="0.2">
      <c r="B43" s="20"/>
      <c r="L43" s="20"/>
      <c r="W43" s="186"/>
      <c r="X43" s="229"/>
      <c r="Y43" s="229"/>
      <c r="Z43" s="229"/>
      <c r="AA43" s="229"/>
      <c r="AB43" s="229"/>
      <c r="AC43" s="229"/>
      <c r="AD43" s="229"/>
      <c r="AE43" s="229"/>
      <c r="AF43" s="229"/>
      <c r="AG43" s="229"/>
      <c r="AH43" s="229"/>
      <c r="AI43" s="229"/>
    </row>
    <row r="44" spans="1:35" s="1" customFormat="1" ht="14.45" customHeight="1" x14ac:dyDescent="0.2">
      <c r="B44" s="20"/>
      <c r="L44" s="20"/>
      <c r="W44" s="186"/>
      <c r="X44" s="229"/>
      <c r="Y44" s="229"/>
      <c r="Z44" s="229"/>
      <c r="AA44" s="229"/>
      <c r="AB44" s="229"/>
      <c r="AC44" s="229"/>
      <c r="AD44" s="229"/>
      <c r="AE44" s="229"/>
      <c r="AF44" s="229"/>
      <c r="AG44" s="229"/>
      <c r="AH44" s="229"/>
      <c r="AI44" s="229"/>
    </row>
    <row r="45" spans="1:35" s="1" customFormat="1" ht="14.45" customHeight="1" x14ac:dyDescent="0.2">
      <c r="B45" s="20"/>
      <c r="L45" s="20"/>
      <c r="W45" s="186"/>
      <c r="X45" s="229"/>
      <c r="Y45" s="229"/>
      <c r="Z45" s="229"/>
      <c r="AA45" s="229"/>
      <c r="AB45" s="229"/>
      <c r="AC45" s="229"/>
      <c r="AD45" s="229"/>
      <c r="AE45" s="229"/>
      <c r="AF45" s="229"/>
      <c r="AG45" s="229"/>
      <c r="AH45" s="229"/>
      <c r="AI45" s="229"/>
    </row>
    <row r="46" spans="1:35" s="1" customFormat="1" ht="14.45" customHeight="1" x14ac:dyDescent="0.2">
      <c r="B46" s="20"/>
      <c r="L46" s="20"/>
      <c r="W46" s="186"/>
      <c r="X46" s="229"/>
      <c r="Y46" s="229"/>
      <c r="Z46" s="229"/>
      <c r="AA46" s="229"/>
      <c r="AB46" s="229"/>
      <c r="AC46" s="229"/>
      <c r="AD46" s="229"/>
      <c r="AE46" s="229"/>
      <c r="AF46" s="229"/>
      <c r="AG46" s="229"/>
      <c r="AH46" s="229"/>
      <c r="AI46" s="229"/>
    </row>
    <row r="47" spans="1:35" s="1" customFormat="1" ht="14.45" customHeight="1" x14ac:dyDescent="0.2">
      <c r="B47" s="20"/>
      <c r="L47" s="20"/>
      <c r="W47" s="186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  <c r="AH47" s="229"/>
      <c r="AI47" s="229"/>
    </row>
    <row r="48" spans="1:35" s="1" customFormat="1" ht="14.45" customHeight="1" x14ac:dyDescent="0.2">
      <c r="B48" s="20"/>
      <c r="L48" s="20"/>
      <c r="W48" s="186"/>
      <c r="X48" s="229"/>
      <c r="Y48" s="229"/>
      <c r="Z48" s="229"/>
      <c r="AA48" s="229"/>
      <c r="AB48" s="229"/>
      <c r="AC48" s="229"/>
      <c r="AD48" s="229"/>
      <c r="AE48" s="229"/>
      <c r="AF48" s="229"/>
      <c r="AG48" s="229"/>
      <c r="AH48" s="229"/>
      <c r="AI48" s="229"/>
    </row>
    <row r="49" spans="1:35" s="1" customFormat="1" ht="14.45" customHeight="1" x14ac:dyDescent="0.2">
      <c r="B49" s="20"/>
      <c r="L49" s="20"/>
      <c r="W49" s="186"/>
      <c r="X49" s="229"/>
      <c r="Y49" s="229"/>
      <c r="Z49" s="229"/>
      <c r="AA49" s="229"/>
      <c r="AB49" s="229"/>
      <c r="AC49" s="229"/>
      <c r="AD49" s="229"/>
      <c r="AE49" s="229"/>
      <c r="AF49" s="229"/>
      <c r="AG49" s="229"/>
      <c r="AH49" s="229"/>
      <c r="AI49" s="229"/>
    </row>
    <row r="50" spans="1:35" s="2" customFormat="1" ht="14.45" customHeight="1" x14ac:dyDescent="0.2">
      <c r="B50" s="39"/>
      <c r="D50" s="40" t="s">
        <v>42</v>
      </c>
      <c r="E50" s="41"/>
      <c r="F50" s="41"/>
      <c r="G50" s="40" t="s">
        <v>43</v>
      </c>
      <c r="H50" s="41"/>
      <c r="I50" s="41"/>
      <c r="J50" s="41"/>
      <c r="K50" s="41"/>
      <c r="L50" s="39"/>
      <c r="X50" s="231"/>
      <c r="Y50" s="231"/>
      <c r="Z50" s="231"/>
      <c r="AA50" s="231"/>
      <c r="AB50" s="231"/>
      <c r="AC50" s="231"/>
      <c r="AD50" s="231"/>
      <c r="AE50" s="231"/>
      <c r="AF50" s="231"/>
      <c r="AG50" s="231"/>
      <c r="AH50" s="231"/>
      <c r="AI50" s="231"/>
    </row>
    <row r="51" spans="1:35" x14ac:dyDescent="0.2">
      <c r="B51" s="20"/>
      <c r="L51" s="20"/>
    </row>
    <row r="52" spans="1:35" x14ac:dyDescent="0.2">
      <c r="B52" s="20"/>
      <c r="L52" s="20"/>
    </row>
    <row r="53" spans="1:35" x14ac:dyDescent="0.2">
      <c r="B53" s="20"/>
      <c r="L53" s="20"/>
    </row>
    <row r="54" spans="1:35" x14ac:dyDescent="0.2">
      <c r="B54" s="20"/>
      <c r="L54" s="20"/>
    </row>
    <row r="55" spans="1:35" x14ac:dyDescent="0.2">
      <c r="B55" s="20"/>
      <c r="L55" s="20"/>
    </row>
    <row r="56" spans="1:35" x14ac:dyDescent="0.2">
      <c r="B56" s="20"/>
      <c r="L56" s="20"/>
    </row>
    <row r="57" spans="1:35" x14ac:dyDescent="0.2">
      <c r="B57" s="20"/>
      <c r="L57" s="20"/>
    </row>
    <row r="58" spans="1:35" x14ac:dyDescent="0.2">
      <c r="B58" s="20"/>
      <c r="L58" s="20"/>
    </row>
    <row r="59" spans="1:35" x14ac:dyDescent="0.2">
      <c r="B59" s="20"/>
      <c r="L59" s="20"/>
    </row>
    <row r="60" spans="1:35" x14ac:dyDescent="0.2">
      <c r="B60" s="20"/>
      <c r="L60" s="20"/>
    </row>
    <row r="61" spans="1:35" s="2" customFormat="1" ht="12.75" x14ac:dyDescent="0.2">
      <c r="A61" s="29"/>
      <c r="B61" s="30"/>
      <c r="C61" s="29"/>
      <c r="D61" s="42" t="s">
        <v>44</v>
      </c>
      <c r="E61" s="32"/>
      <c r="F61" s="101" t="s">
        <v>45</v>
      </c>
      <c r="G61" s="42" t="s">
        <v>44</v>
      </c>
      <c r="H61" s="32"/>
      <c r="I61" s="32"/>
      <c r="J61" s="102" t="s">
        <v>45</v>
      </c>
      <c r="K61" s="32"/>
      <c r="L61" s="39"/>
      <c r="S61" s="29"/>
      <c r="T61" s="29"/>
      <c r="U61" s="29"/>
      <c r="V61" s="29"/>
      <c r="W61" s="187"/>
      <c r="X61" s="230"/>
      <c r="Y61" s="230"/>
      <c r="Z61" s="230"/>
      <c r="AA61" s="230"/>
      <c r="AB61" s="230"/>
      <c r="AC61" s="230"/>
      <c r="AD61" s="230"/>
      <c r="AE61" s="230"/>
      <c r="AF61" s="230"/>
      <c r="AG61" s="230"/>
      <c r="AH61" s="231"/>
      <c r="AI61" s="231"/>
    </row>
    <row r="62" spans="1:35" x14ac:dyDescent="0.2">
      <c r="B62" s="20"/>
      <c r="L62" s="20"/>
    </row>
    <row r="63" spans="1:35" x14ac:dyDescent="0.2">
      <c r="B63" s="20"/>
      <c r="L63" s="20"/>
    </row>
    <row r="64" spans="1:35" x14ac:dyDescent="0.2">
      <c r="B64" s="20"/>
      <c r="L64" s="20"/>
    </row>
    <row r="65" spans="1:35" s="2" customFormat="1" ht="12.75" x14ac:dyDescent="0.2">
      <c r="A65" s="29"/>
      <c r="B65" s="30"/>
      <c r="C65" s="29"/>
      <c r="D65" s="40" t="s">
        <v>46</v>
      </c>
      <c r="E65" s="43"/>
      <c r="F65" s="43"/>
      <c r="G65" s="40" t="s">
        <v>47</v>
      </c>
      <c r="H65" s="43"/>
      <c r="I65" s="43"/>
      <c r="J65" s="43"/>
      <c r="K65" s="43"/>
      <c r="L65" s="39"/>
      <c r="S65" s="29"/>
      <c r="T65" s="29"/>
      <c r="U65" s="29"/>
      <c r="V65" s="29"/>
      <c r="W65" s="187"/>
      <c r="X65" s="230"/>
      <c r="Y65" s="230"/>
      <c r="Z65" s="230"/>
      <c r="AA65" s="230"/>
      <c r="AB65" s="230"/>
      <c r="AC65" s="230"/>
      <c r="AD65" s="230"/>
      <c r="AE65" s="230"/>
      <c r="AF65" s="230"/>
      <c r="AG65" s="230"/>
      <c r="AH65" s="231"/>
      <c r="AI65" s="231"/>
    </row>
    <row r="66" spans="1:35" x14ac:dyDescent="0.2">
      <c r="B66" s="20"/>
      <c r="L66" s="20"/>
    </row>
    <row r="67" spans="1:35" x14ac:dyDescent="0.2">
      <c r="B67" s="20"/>
      <c r="L67" s="20"/>
    </row>
    <row r="68" spans="1:35" x14ac:dyDescent="0.2">
      <c r="B68" s="20"/>
      <c r="L68" s="20"/>
    </row>
    <row r="69" spans="1:35" x14ac:dyDescent="0.2">
      <c r="B69" s="20"/>
      <c r="L69" s="20"/>
    </row>
    <row r="70" spans="1:35" x14ac:dyDescent="0.2">
      <c r="B70" s="20"/>
      <c r="L70" s="20"/>
    </row>
    <row r="71" spans="1:35" x14ac:dyDescent="0.2">
      <c r="B71" s="20"/>
      <c r="L71" s="20"/>
    </row>
    <row r="72" spans="1:35" x14ac:dyDescent="0.2">
      <c r="B72" s="20"/>
      <c r="L72" s="20"/>
    </row>
    <row r="73" spans="1:35" x14ac:dyDescent="0.2">
      <c r="B73" s="20"/>
      <c r="L73" s="20"/>
    </row>
    <row r="74" spans="1:35" x14ac:dyDescent="0.2">
      <c r="B74" s="20"/>
      <c r="L74" s="20"/>
    </row>
    <row r="75" spans="1:35" x14ac:dyDescent="0.2">
      <c r="B75" s="20"/>
      <c r="L75" s="20"/>
    </row>
    <row r="76" spans="1:35" s="2" customFormat="1" ht="12.75" x14ac:dyDescent="0.2">
      <c r="A76" s="29"/>
      <c r="B76" s="30"/>
      <c r="C76" s="29"/>
      <c r="D76" s="42" t="s">
        <v>44</v>
      </c>
      <c r="E76" s="32"/>
      <c r="F76" s="101" t="s">
        <v>45</v>
      </c>
      <c r="G76" s="42" t="s">
        <v>44</v>
      </c>
      <c r="H76" s="32"/>
      <c r="I76" s="32"/>
      <c r="J76" s="102" t="s">
        <v>45</v>
      </c>
      <c r="K76" s="32"/>
      <c r="L76" s="39"/>
      <c r="S76" s="29"/>
      <c r="T76" s="29"/>
      <c r="U76" s="29"/>
      <c r="V76" s="29"/>
      <c r="W76" s="187"/>
      <c r="X76" s="230"/>
      <c r="Y76" s="230"/>
      <c r="Z76" s="230"/>
      <c r="AA76" s="230"/>
      <c r="AB76" s="230"/>
      <c r="AC76" s="230"/>
      <c r="AD76" s="230"/>
      <c r="AE76" s="230"/>
      <c r="AF76" s="230"/>
      <c r="AG76" s="230"/>
      <c r="AH76" s="231"/>
      <c r="AI76" s="231"/>
    </row>
    <row r="77" spans="1:35" s="2" customFormat="1" ht="14.45" customHeight="1" x14ac:dyDescent="0.2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187"/>
      <c r="X77" s="230"/>
      <c r="Y77" s="230"/>
      <c r="Z77" s="230"/>
      <c r="AA77" s="230"/>
      <c r="AB77" s="230"/>
      <c r="AC77" s="230"/>
      <c r="AD77" s="230"/>
      <c r="AE77" s="230"/>
      <c r="AF77" s="230"/>
      <c r="AG77" s="230"/>
      <c r="AH77" s="231"/>
      <c r="AI77" s="231"/>
    </row>
    <row r="81" spans="1:49" s="2" customFormat="1" ht="6.95" customHeight="1" x14ac:dyDescent="0.2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187"/>
      <c r="X81" s="230"/>
      <c r="Y81" s="230"/>
      <c r="Z81" s="230"/>
      <c r="AA81" s="230"/>
      <c r="AB81" s="230"/>
      <c r="AC81" s="230"/>
      <c r="AD81" s="230"/>
      <c r="AE81" s="230"/>
      <c r="AF81" s="230"/>
      <c r="AG81" s="230"/>
      <c r="AH81" s="231"/>
      <c r="AI81" s="231"/>
    </row>
    <row r="82" spans="1:49" s="2" customFormat="1" ht="24.95" customHeight="1" x14ac:dyDescent="0.2">
      <c r="A82" s="29"/>
      <c r="B82" s="30"/>
      <c r="C82" s="21" t="s">
        <v>82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187"/>
      <c r="X82" s="230"/>
      <c r="Y82" s="230"/>
      <c r="Z82" s="230"/>
      <c r="AA82" s="230"/>
      <c r="AB82" s="230"/>
      <c r="AC82" s="230"/>
      <c r="AD82" s="230"/>
      <c r="AE82" s="230"/>
      <c r="AF82" s="230"/>
      <c r="AG82" s="230"/>
      <c r="AH82" s="231"/>
      <c r="AI82" s="231"/>
    </row>
    <row r="83" spans="1:49" s="2" customFormat="1" ht="6.95" customHeight="1" x14ac:dyDescent="0.2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187"/>
      <c r="X83" s="230"/>
      <c r="Y83" s="230"/>
      <c r="Z83" s="230"/>
      <c r="AA83" s="230"/>
      <c r="AB83" s="230"/>
      <c r="AC83" s="230"/>
      <c r="AD83" s="230"/>
      <c r="AE83" s="230"/>
      <c r="AF83" s="230"/>
      <c r="AG83" s="230"/>
      <c r="AH83" s="231"/>
      <c r="AI83" s="231"/>
    </row>
    <row r="84" spans="1:49" s="2" customFormat="1" ht="12" customHeight="1" x14ac:dyDescent="0.2">
      <c r="A84" s="29"/>
      <c r="B84" s="30"/>
      <c r="C84" s="26" t="s">
        <v>14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187"/>
      <c r="X84" s="230"/>
      <c r="Y84" s="230"/>
      <c r="Z84" s="230"/>
      <c r="AA84" s="230"/>
      <c r="AB84" s="230"/>
      <c r="AC84" s="230"/>
      <c r="AD84" s="230"/>
      <c r="AE84" s="230"/>
      <c r="AF84" s="230"/>
      <c r="AG84" s="230"/>
      <c r="AH84" s="231"/>
      <c r="AI84" s="231"/>
    </row>
    <row r="85" spans="1:49" s="2" customFormat="1" ht="16.5" customHeight="1" x14ac:dyDescent="0.2">
      <c r="A85" s="29"/>
      <c r="B85" s="30"/>
      <c r="C85" s="29"/>
      <c r="D85" s="29"/>
      <c r="E85" s="227" t="str">
        <f>E7</f>
        <v>FNOL Ubytovna I.P.Pavlova 51</v>
      </c>
      <c r="F85" s="228"/>
      <c r="G85" s="228"/>
      <c r="H85" s="228"/>
      <c r="I85" s="29"/>
      <c r="J85" s="29"/>
      <c r="K85" s="29"/>
      <c r="L85" s="39"/>
      <c r="S85" s="29"/>
      <c r="T85" s="29"/>
      <c r="U85" s="29"/>
      <c r="V85" s="29"/>
      <c r="W85" s="187"/>
      <c r="X85" s="230"/>
      <c r="Y85" s="230"/>
      <c r="Z85" s="230"/>
      <c r="AA85" s="230"/>
      <c r="AB85" s="230"/>
      <c r="AC85" s="230"/>
      <c r="AD85" s="230"/>
      <c r="AE85" s="230"/>
      <c r="AF85" s="230"/>
      <c r="AG85" s="230"/>
      <c r="AH85" s="231"/>
      <c r="AI85" s="231"/>
    </row>
    <row r="86" spans="1:49" s="2" customFormat="1" ht="12" customHeight="1" x14ac:dyDescent="0.2">
      <c r="A86" s="29"/>
      <c r="B86" s="30"/>
      <c r="C86" s="26" t="s">
        <v>80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187"/>
      <c r="X86" s="230"/>
      <c r="Y86" s="230"/>
      <c r="Z86" s="230"/>
      <c r="AA86" s="230"/>
      <c r="AB86" s="230"/>
      <c r="AC86" s="230"/>
      <c r="AD86" s="230"/>
      <c r="AE86" s="230"/>
      <c r="AF86" s="230"/>
      <c r="AG86" s="230"/>
      <c r="AH86" s="231"/>
      <c r="AI86" s="231"/>
    </row>
    <row r="87" spans="1:49" s="2" customFormat="1" ht="16.5" customHeight="1" x14ac:dyDescent="0.2">
      <c r="A87" s="29"/>
      <c r="B87" s="30"/>
      <c r="C87" s="29"/>
      <c r="D87" s="29"/>
      <c r="E87" s="199" t="str">
        <f>E9</f>
        <v>1 - Výměna oken</v>
      </c>
      <c r="F87" s="226"/>
      <c r="G87" s="226"/>
      <c r="H87" s="226"/>
      <c r="I87" s="29"/>
      <c r="J87" s="29"/>
      <c r="K87" s="29"/>
      <c r="L87" s="39"/>
      <c r="S87" s="29"/>
      <c r="T87" s="29"/>
      <c r="U87" s="29"/>
      <c r="V87" s="29"/>
      <c r="W87" s="187"/>
      <c r="X87" s="230"/>
      <c r="Y87" s="230"/>
      <c r="Z87" s="230"/>
      <c r="AA87" s="230"/>
      <c r="AB87" s="230"/>
      <c r="AC87" s="230"/>
      <c r="AD87" s="230"/>
      <c r="AE87" s="230"/>
      <c r="AF87" s="230"/>
      <c r="AG87" s="230"/>
      <c r="AH87" s="231"/>
      <c r="AI87" s="231"/>
    </row>
    <row r="88" spans="1:49" s="2" customFormat="1" ht="6.95" customHeight="1" x14ac:dyDescent="0.2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187"/>
      <c r="X88" s="230"/>
      <c r="Y88" s="230"/>
      <c r="Z88" s="230"/>
      <c r="AA88" s="230"/>
      <c r="AB88" s="230"/>
      <c r="AC88" s="230"/>
      <c r="AD88" s="230"/>
      <c r="AE88" s="230"/>
      <c r="AF88" s="230"/>
      <c r="AG88" s="230"/>
      <c r="AH88" s="231"/>
      <c r="AI88" s="231"/>
    </row>
    <row r="89" spans="1:49" s="2" customFormat="1" ht="12" customHeight="1" x14ac:dyDescent="0.2">
      <c r="A89" s="29"/>
      <c r="B89" s="30"/>
      <c r="C89" s="26" t="s">
        <v>18</v>
      </c>
      <c r="D89" s="29"/>
      <c r="E89" s="29"/>
      <c r="F89" s="24" t="str">
        <f>F12</f>
        <v xml:space="preserve"> </v>
      </c>
      <c r="G89" s="29"/>
      <c r="H89" s="29"/>
      <c r="I89" s="26" t="s">
        <v>20</v>
      </c>
      <c r="J89" s="52">
        <f>IF(J12="","",J12)</f>
        <v>44484</v>
      </c>
      <c r="K89" s="29"/>
      <c r="L89" s="39"/>
      <c r="S89" s="29"/>
      <c r="T89" s="29"/>
      <c r="U89" s="29"/>
      <c r="V89" s="29"/>
      <c r="W89" s="187"/>
      <c r="X89" s="230"/>
      <c r="Y89" s="230"/>
      <c r="Z89" s="230"/>
      <c r="AA89" s="230"/>
      <c r="AB89" s="230"/>
      <c r="AC89" s="230"/>
      <c r="AD89" s="230"/>
      <c r="AE89" s="230"/>
      <c r="AF89" s="230"/>
      <c r="AG89" s="230"/>
      <c r="AH89" s="231"/>
      <c r="AI89" s="231"/>
    </row>
    <row r="90" spans="1:49" s="2" customFormat="1" ht="6.95" customHeight="1" x14ac:dyDescent="0.2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187"/>
      <c r="X90" s="230"/>
      <c r="Y90" s="230"/>
      <c r="Z90" s="230"/>
      <c r="AA90" s="230"/>
      <c r="AB90" s="230"/>
      <c r="AC90" s="230"/>
      <c r="AD90" s="230"/>
      <c r="AE90" s="230"/>
      <c r="AF90" s="230"/>
      <c r="AG90" s="230"/>
      <c r="AH90" s="231"/>
      <c r="AI90" s="231"/>
    </row>
    <row r="91" spans="1:49" s="2" customFormat="1" ht="15.2" customHeight="1" x14ac:dyDescent="0.2">
      <c r="A91" s="29"/>
      <c r="B91" s="30"/>
      <c r="C91" s="26" t="s">
        <v>21</v>
      </c>
      <c r="D91" s="29"/>
      <c r="E91" s="29"/>
      <c r="F91" s="24" t="str">
        <f>E15</f>
        <v xml:space="preserve"> </v>
      </c>
      <c r="G91" s="29"/>
      <c r="H91" s="29"/>
      <c r="I91" s="26" t="s">
        <v>25</v>
      </c>
      <c r="J91" s="27" t="str">
        <f>E21</f>
        <v xml:space="preserve"> </v>
      </c>
      <c r="K91" s="29"/>
      <c r="L91" s="39"/>
      <c r="S91" s="29"/>
      <c r="T91" s="29"/>
      <c r="U91" s="29"/>
      <c r="V91" s="29"/>
      <c r="W91" s="187"/>
      <c r="X91" s="230"/>
      <c r="Y91" s="230"/>
      <c r="Z91" s="230"/>
      <c r="AA91" s="230"/>
      <c r="AB91" s="230"/>
      <c r="AC91" s="230"/>
      <c r="AD91" s="230"/>
      <c r="AE91" s="230"/>
      <c r="AF91" s="230"/>
      <c r="AG91" s="230"/>
      <c r="AH91" s="231"/>
      <c r="AI91" s="231"/>
    </row>
    <row r="92" spans="1:49" s="2" customFormat="1" ht="15.2" customHeight="1" x14ac:dyDescent="0.2">
      <c r="A92" s="29"/>
      <c r="B92" s="30"/>
      <c r="C92" s="26" t="s">
        <v>24</v>
      </c>
      <c r="D92" s="29"/>
      <c r="E92" s="29"/>
      <c r="F92" s="24" t="str">
        <f>IF(E18="","",E18)</f>
        <v xml:space="preserve"> </v>
      </c>
      <c r="G92" s="29"/>
      <c r="H92" s="29"/>
      <c r="I92" s="26" t="s">
        <v>27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187"/>
      <c r="X92" s="230"/>
      <c r="Y92" s="230"/>
      <c r="Z92" s="230"/>
      <c r="AA92" s="230"/>
      <c r="AB92" s="230"/>
      <c r="AC92" s="230"/>
      <c r="AD92" s="230"/>
      <c r="AE92" s="230"/>
      <c r="AF92" s="230"/>
      <c r="AG92" s="230"/>
      <c r="AH92" s="231"/>
      <c r="AI92" s="231"/>
    </row>
    <row r="93" spans="1:49" s="2" customFormat="1" ht="10.35" customHeight="1" x14ac:dyDescent="0.2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187"/>
      <c r="X93" s="230"/>
      <c r="Y93" s="230"/>
      <c r="Z93" s="230"/>
      <c r="AA93" s="230"/>
      <c r="AB93" s="230"/>
      <c r="AC93" s="230"/>
      <c r="AD93" s="230"/>
      <c r="AE93" s="230"/>
      <c r="AF93" s="230"/>
      <c r="AG93" s="230"/>
      <c r="AH93" s="231"/>
      <c r="AI93" s="231"/>
    </row>
    <row r="94" spans="1:49" s="2" customFormat="1" ht="29.25" customHeight="1" x14ac:dyDescent="0.2">
      <c r="A94" s="29"/>
      <c r="B94" s="30"/>
      <c r="C94" s="103" t="s">
        <v>83</v>
      </c>
      <c r="D94" s="95"/>
      <c r="E94" s="95"/>
      <c r="F94" s="95"/>
      <c r="G94" s="95"/>
      <c r="H94" s="95"/>
      <c r="I94" s="95"/>
      <c r="J94" s="104" t="s">
        <v>84</v>
      </c>
      <c r="K94" s="95"/>
      <c r="L94" s="39"/>
      <c r="S94" s="29"/>
      <c r="T94" s="29"/>
      <c r="U94" s="29"/>
      <c r="V94" s="29"/>
      <c r="W94" s="187"/>
      <c r="X94" s="230"/>
      <c r="Y94" s="230"/>
      <c r="Z94" s="230"/>
      <c r="AA94" s="230"/>
      <c r="AB94" s="230"/>
      <c r="AC94" s="230"/>
      <c r="AD94" s="230"/>
      <c r="AE94" s="230"/>
      <c r="AF94" s="230"/>
      <c r="AG94" s="230"/>
      <c r="AH94" s="231"/>
      <c r="AI94" s="231"/>
    </row>
    <row r="95" spans="1:49" s="2" customFormat="1" ht="10.35" customHeight="1" x14ac:dyDescent="0.2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187"/>
      <c r="X95" s="230"/>
      <c r="Y95" s="230"/>
      <c r="Z95" s="230"/>
      <c r="AA95" s="230"/>
      <c r="AB95" s="230"/>
      <c r="AC95" s="230"/>
      <c r="AD95" s="230"/>
      <c r="AE95" s="230"/>
      <c r="AF95" s="230"/>
      <c r="AG95" s="230"/>
      <c r="AH95" s="231"/>
      <c r="AI95" s="231"/>
    </row>
    <row r="96" spans="1:49" s="2" customFormat="1" ht="22.9" customHeight="1" x14ac:dyDescent="0.2">
      <c r="A96" s="29"/>
      <c r="B96" s="30"/>
      <c r="C96" s="105" t="s">
        <v>85</v>
      </c>
      <c r="D96" s="29"/>
      <c r="E96" s="29"/>
      <c r="F96" s="29"/>
      <c r="G96" s="29"/>
      <c r="H96" s="29"/>
      <c r="I96" s="29"/>
      <c r="J96" s="68">
        <f>J126</f>
        <v>5421065.4800000004</v>
      </c>
      <c r="K96" s="29"/>
      <c r="L96" s="39"/>
      <c r="S96" s="29"/>
      <c r="T96" s="29"/>
      <c r="U96" s="29"/>
      <c r="V96" s="29"/>
      <c r="W96" s="187"/>
      <c r="X96" s="230"/>
      <c r="Y96" s="230"/>
      <c r="Z96" s="230"/>
      <c r="AA96" s="230"/>
      <c r="AB96" s="230"/>
      <c r="AC96" s="230"/>
      <c r="AD96" s="230"/>
      <c r="AE96" s="230"/>
      <c r="AF96" s="230"/>
      <c r="AG96" s="230"/>
      <c r="AH96" s="231"/>
      <c r="AI96" s="231"/>
      <c r="AW96" s="17" t="s">
        <v>86</v>
      </c>
    </row>
    <row r="97" spans="1:35" s="9" customFormat="1" ht="24.95" customHeight="1" x14ac:dyDescent="0.2">
      <c r="B97" s="106"/>
      <c r="D97" s="107" t="s">
        <v>87</v>
      </c>
      <c r="E97" s="108"/>
      <c r="F97" s="108"/>
      <c r="G97" s="108"/>
      <c r="H97" s="108"/>
      <c r="I97" s="108"/>
      <c r="J97" s="109">
        <f>J127</f>
        <v>349470.25000000006</v>
      </c>
      <c r="L97" s="106"/>
      <c r="X97" s="234"/>
      <c r="Y97" s="234"/>
      <c r="Z97" s="234"/>
      <c r="AA97" s="234"/>
      <c r="AB97" s="234"/>
      <c r="AC97" s="234"/>
      <c r="AD97" s="234"/>
      <c r="AE97" s="234"/>
      <c r="AF97" s="234"/>
      <c r="AG97" s="234"/>
      <c r="AH97" s="234"/>
      <c r="AI97" s="234"/>
    </row>
    <row r="98" spans="1:35" s="10" customFormat="1" ht="19.899999999999999" customHeight="1" x14ac:dyDescent="0.2">
      <c r="B98" s="110"/>
      <c r="D98" s="111" t="s">
        <v>88</v>
      </c>
      <c r="E98" s="112"/>
      <c r="F98" s="112"/>
      <c r="G98" s="112"/>
      <c r="H98" s="112"/>
      <c r="I98" s="112"/>
      <c r="J98" s="113">
        <f>J128</f>
        <v>193092.53</v>
      </c>
      <c r="L98" s="110"/>
      <c r="X98" s="235"/>
      <c r="Y98" s="235"/>
      <c r="Z98" s="235"/>
      <c r="AA98" s="235"/>
      <c r="AB98" s="235"/>
      <c r="AC98" s="235"/>
      <c r="AD98" s="235"/>
      <c r="AE98" s="235"/>
      <c r="AF98" s="235"/>
      <c r="AG98" s="235"/>
      <c r="AH98" s="235"/>
      <c r="AI98" s="235"/>
    </row>
    <row r="99" spans="1:35" s="10" customFormat="1" ht="19.899999999999999" customHeight="1" x14ac:dyDescent="0.2">
      <c r="B99" s="110"/>
      <c r="D99" s="111" t="s">
        <v>89</v>
      </c>
      <c r="E99" s="112"/>
      <c r="F99" s="112"/>
      <c r="G99" s="112"/>
      <c r="H99" s="112"/>
      <c r="I99" s="112"/>
      <c r="J99" s="113">
        <f>J151</f>
        <v>120359.38</v>
      </c>
      <c r="L99" s="110"/>
      <c r="X99" s="235"/>
      <c r="Y99" s="235"/>
      <c r="Z99" s="235"/>
      <c r="AA99" s="235"/>
      <c r="AB99" s="235"/>
      <c r="AC99" s="235"/>
      <c r="AD99" s="235"/>
      <c r="AE99" s="235"/>
      <c r="AF99" s="235"/>
      <c r="AG99" s="235"/>
      <c r="AH99" s="235"/>
      <c r="AI99" s="235"/>
    </row>
    <row r="100" spans="1:35" s="10" customFormat="1" ht="14.85" customHeight="1" x14ac:dyDescent="0.2">
      <c r="B100" s="110"/>
      <c r="D100" s="111" t="s">
        <v>90</v>
      </c>
      <c r="E100" s="112"/>
      <c r="F100" s="112"/>
      <c r="G100" s="112"/>
      <c r="H100" s="112"/>
      <c r="I100" s="112"/>
      <c r="J100" s="113">
        <f>J170</f>
        <v>81094.289999999994</v>
      </c>
      <c r="L100" s="110"/>
      <c r="X100" s="235"/>
      <c r="Y100" s="235"/>
      <c r="Z100" s="235"/>
      <c r="AA100" s="235"/>
      <c r="AB100" s="235"/>
      <c r="AC100" s="235"/>
      <c r="AD100" s="235"/>
      <c r="AE100" s="235"/>
      <c r="AF100" s="235"/>
      <c r="AG100" s="235"/>
      <c r="AH100" s="235"/>
      <c r="AI100" s="235"/>
    </row>
    <row r="101" spans="1:35" s="10" customFormat="1" ht="19.899999999999999" customHeight="1" x14ac:dyDescent="0.2">
      <c r="B101" s="110"/>
      <c r="D101" s="111" t="s">
        <v>91</v>
      </c>
      <c r="E101" s="112"/>
      <c r="F101" s="112"/>
      <c r="G101" s="112"/>
      <c r="H101" s="112"/>
      <c r="I101" s="112"/>
      <c r="J101" s="113">
        <f>J178</f>
        <v>35275.71</v>
      </c>
      <c r="L101" s="110"/>
      <c r="X101" s="235"/>
      <c r="Y101" s="235"/>
      <c r="Z101" s="235"/>
      <c r="AA101" s="235"/>
      <c r="AB101" s="235"/>
      <c r="AC101" s="235"/>
      <c r="AD101" s="235"/>
      <c r="AE101" s="235"/>
      <c r="AF101" s="235"/>
      <c r="AG101" s="235"/>
      <c r="AH101" s="235"/>
      <c r="AI101" s="235"/>
    </row>
    <row r="102" spans="1:35" s="10" customFormat="1" ht="19.899999999999999" customHeight="1" x14ac:dyDescent="0.2">
      <c r="B102" s="110"/>
      <c r="D102" s="111" t="s">
        <v>92</v>
      </c>
      <c r="E102" s="112"/>
      <c r="F102" s="112"/>
      <c r="G102" s="112"/>
      <c r="H102" s="112"/>
      <c r="I102" s="112"/>
      <c r="J102" s="113">
        <f>J184</f>
        <v>742.63</v>
      </c>
      <c r="L102" s="110"/>
      <c r="X102" s="235"/>
      <c r="Y102" s="235"/>
      <c r="Z102" s="235"/>
      <c r="AA102" s="235"/>
      <c r="AB102" s="235"/>
      <c r="AC102" s="235"/>
      <c r="AD102" s="235"/>
      <c r="AE102" s="235"/>
      <c r="AF102" s="235"/>
      <c r="AG102" s="235"/>
      <c r="AH102" s="235"/>
      <c r="AI102" s="235"/>
    </row>
    <row r="103" spans="1:35" s="9" customFormat="1" ht="24.95" customHeight="1" x14ac:dyDescent="0.2">
      <c r="B103" s="106"/>
      <c r="D103" s="107" t="s">
        <v>93</v>
      </c>
      <c r="E103" s="108"/>
      <c r="F103" s="108"/>
      <c r="G103" s="108"/>
      <c r="H103" s="108"/>
      <c r="I103" s="108"/>
      <c r="J103" s="109">
        <f>J186</f>
        <v>5071595.2300000004</v>
      </c>
      <c r="L103" s="106"/>
      <c r="X103" s="234"/>
      <c r="Y103" s="234"/>
      <c r="Z103" s="234"/>
      <c r="AA103" s="234"/>
      <c r="AB103" s="234"/>
      <c r="AC103" s="234"/>
      <c r="AD103" s="234"/>
      <c r="AE103" s="234"/>
      <c r="AF103" s="234"/>
      <c r="AG103" s="234"/>
      <c r="AH103" s="234"/>
      <c r="AI103" s="234"/>
    </row>
    <row r="104" spans="1:35" s="10" customFormat="1" ht="19.899999999999999" customHeight="1" x14ac:dyDescent="0.2">
      <c r="B104" s="110"/>
      <c r="D104" s="111" t="s">
        <v>94</v>
      </c>
      <c r="E104" s="112"/>
      <c r="F104" s="112"/>
      <c r="G104" s="112"/>
      <c r="H104" s="112"/>
      <c r="I104" s="112"/>
      <c r="J104" s="113">
        <f>J187</f>
        <v>79612.75</v>
      </c>
      <c r="L104" s="110"/>
      <c r="X104" s="235"/>
      <c r="Y104" s="235"/>
      <c r="Z104" s="235"/>
      <c r="AA104" s="235"/>
      <c r="AB104" s="235"/>
      <c r="AC104" s="235"/>
      <c r="AD104" s="235"/>
      <c r="AE104" s="235"/>
      <c r="AF104" s="235"/>
      <c r="AG104" s="235"/>
      <c r="AH104" s="235"/>
      <c r="AI104" s="235"/>
    </row>
    <row r="105" spans="1:35" s="10" customFormat="1" ht="19.899999999999999" customHeight="1" x14ac:dyDescent="0.2">
      <c r="B105" s="110"/>
      <c r="D105" s="111" t="s">
        <v>95</v>
      </c>
      <c r="E105" s="112"/>
      <c r="F105" s="112"/>
      <c r="G105" s="112"/>
      <c r="H105" s="112"/>
      <c r="I105" s="112"/>
      <c r="J105" s="113">
        <f>J200</f>
        <v>2962567.62</v>
      </c>
      <c r="L105" s="110"/>
      <c r="X105" s="235"/>
      <c r="Y105" s="235"/>
      <c r="Z105" s="235"/>
      <c r="AA105" s="235"/>
      <c r="AB105" s="235"/>
      <c r="AC105" s="235"/>
      <c r="AD105" s="235"/>
      <c r="AE105" s="235"/>
      <c r="AF105" s="235"/>
      <c r="AG105" s="235"/>
      <c r="AH105" s="235"/>
      <c r="AI105" s="235"/>
    </row>
    <row r="106" spans="1:35" s="10" customFormat="1" ht="19.899999999999999" customHeight="1" x14ac:dyDescent="0.2">
      <c r="B106" s="110"/>
      <c r="D106" s="111" t="s">
        <v>96</v>
      </c>
      <c r="E106" s="112"/>
      <c r="F106" s="112"/>
      <c r="G106" s="112"/>
      <c r="H106" s="112"/>
      <c r="I106" s="112"/>
      <c r="J106" s="113">
        <f>J223</f>
        <v>2029414.86</v>
      </c>
      <c r="L106" s="110"/>
      <c r="X106" s="235"/>
      <c r="Y106" s="235"/>
      <c r="Z106" s="235"/>
      <c r="AA106" s="235"/>
      <c r="AB106" s="235"/>
      <c r="AC106" s="235"/>
      <c r="AD106" s="235"/>
      <c r="AE106" s="235"/>
      <c r="AF106" s="235"/>
      <c r="AG106" s="235"/>
      <c r="AH106" s="235"/>
      <c r="AI106" s="235"/>
    </row>
    <row r="107" spans="1:35" s="2" customFormat="1" ht="21.75" customHeight="1" x14ac:dyDescent="0.2">
      <c r="A107" s="29"/>
      <c r="B107" s="30"/>
      <c r="C107" s="29"/>
      <c r="D107" s="29"/>
      <c r="E107" s="29"/>
      <c r="F107" s="29"/>
      <c r="G107" s="29"/>
      <c r="H107" s="29"/>
      <c r="I107" s="29"/>
      <c r="J107" s="29"/>
      <c r="K107" s="29"/>
      <c r="L107" s="39"/>
      <c r="S107" s="29"/>
      <c r="T107" s="29"/>
      <c r="U107" s="29"/>
      <c r="V107" s="29"/>
      <c r="W107" s="187"/>
      <c r="X107" s="230"/>
      <c r="Y107" s="230"/>
      <c r="Z107" s="230"/>
      <c r="AA107" s="230"/>
      <c r="AB107" s="230"/>
      <c r="AC107" s="230"/>
      <c r="AD107" s="230"/>
      <c r="AE107" s="230"/>
      <c r="AF107" s="230"/>
      <c r="AG107" s="230"/>
      <c r="AH107" s="231"/>
      <c r="AI107" s="231"/>
    </row>
    <row r="108" spans="1:35" s="2" customFormat="1" ht="6.95" customHeight="1" x14ac:dyDescent="0.2">
      <c r="A108" s="29"/>
      <c r="B108" s="44"/>
      <c r="C108" s="45"/>
      <c r="D108" s="45"/>
      <c r="E108" s="45"/>
      <c r="F108" s="45"/>
      <c r="G108" s="45"/>
      <c r="H108" s="45"/>
      <c r="I108" s="45"/>
      <c r="J108" s="45"/>
      <c r="K108" s="45"/>
      <c r="L108" s="39"/>
      <c r="S108" s="29"/>
      <c r="T108" s="29"/>
      <c r="U108" s="29"/>
      <c r="V108" s="29"/>
      <c r="W108" s="187"/>
      <c r="X108" s="230"/>
      <c r="Y108" s="230"/>
      <c r="Z108" s="230"/>
      <c r="AA108" s="230"/>
      <c r="AB108" s="230"/>
      <c r="AC108" s="230"/>
      <c r="AD108" s="230"/>
      <c r="AE108" s="230"/>
      <c r="AF108" s="230"/>
      <c r="AG108" s="230"/>
      <c r="AH108" s="231"/>
      <c r="AI108" s="231"/>
    </row>
    <row r="112" spans="1:35" s="2" customFormat="1" ht="6.95" customHeight="1" x14ac:dyDescent="0.2">
      <c r="A112" s="29"/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39"/>
      <c r="S112" s="29"/>
      <c r="T112" s="29"/>
      <c r="U112" s="29"/>
      <c r="V112" s="29"/>
      <c r="W112" s="187"/>
      <c r="X112" s="230"/>
      <c r="Y112" s="230"/>
      <c r="Z112" s="230"/>
      <c r="AA112" s="230"/>
      <c r="AB112" s="230"/>
      <c r="AC112" s="230"/>
      <c r="AD112" s="230"/>
      <c r="AE112" s="230"/>
      <c r="AF112" s="230"/>
      <c r="AG112" s="230"/>
      <c r="AH112" s="231"/>
      <c r="AI112" s="231"/>
    </row>
    <row r="113" spans="1:65" s="2" customFormat="1" ht="24.95" customHeight="1" x14ac:dyDescent="0.2">
      <c r="A113" s="29"/>
      <c r="B113" s="30"/>
      <c r="C113" s="21" t="s">
        <v>97</v>
      </c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187"/>
      <c r="X113" s="230"/>
      <c r="Y113" s="230"/>
      <c r="Z113" s="230"/>
      <c r="AA113" s="230"/>
      <c r="AB113" s="230"/>
      <c r="AC113" s="230"/>
      <c r="AD113" s="230"/>
      <c r="AE113" s="230"/>
      <c r="AF113" s="230"/>
      <c r="AG113" s="230"/>
      <c r="AH113" s="231"/>
      <c r="AI113" s="231"/>
    </row>
    <row r="114" spans="1:65" s="2" customFormat="1" ht="6.95" customHeight="1" x14ac:dyDescent="0.2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187"/>
      <c r="X114" s="230"/>
      <c r="Y114" s="230"/>
      <c r="Z114" s="230"/>
      <c r="AA114" s="230"/>
      <c r="AB114" s="230"/>
      <c r="AC114" s="230"/>
      <c r="AD114" s="230"/>
      <c r="AE114" s="230"/>
      <c r="AF114" s="230"/>
      <c r="AG114" s="230"/>
      <c r="AH114" s="231"/>
      <c r="AI114" s="231"/>
    </row>
    <row r="115" spans="1:65" s="2" customFormat="1" ht="12" customHeight="1" x14ac:dyDescent="0.2">
      <c r="A115" s="29"/>
      <c r="B115" s="30"/>
      <c r="C115" s="26" t="s">
        <v>14</v>
      </c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187"/>
      <c r="X115" s="230"/>
      <c r="Y115" s="230"/>
      <c r="Z115" s="230"/>
      <c r="AA115" s="230"/>
      <c r="AB115" s="230"/>
      <c r="AC115" s="230"/>
      <c r="AD115" s="230"/>
      <c r="AE115" s="230"/>
      <c r="AF115" s="230"/>
      <c r="AG115" s="230"/>
      <c r="AH115" s="231"/>
      <c r="AI115" s="231"/>
    </row>
    <row r="116" spans="1:65" s="2" customFormat="1" ht="16.5" customHeight="1" x14ac:dyDescent="0.2">
      <c r="A116" s="29"/>
      <c r="B116" s="30"/>
      <c r="C116" s="29"/>
      <c r="D116" s="29"/>
      <c r="E116" s="227" t="str">
        <f>E7</f>
        <v>FNOL Ubytovna I.P.Pavlova 51</v>
      </c>
      <c r="F116" s="228"/>
      <c r="G116" s="228"/>
      <c r="H116" s="228"/>
      <c r="I116" s="29"/>
      <c r="J116" s="29"/>
      <c r="K116" s="29"/>
      <c r="L116" s="39"/>
      <c r="S116" s="29"/>
      <c r="T116" s="29"/>
      <c r="U116" s="29"/>
      <c r="V116" s="29"/>
      <c r="W116" s="187"/>
      <c r="X116" s="230"/>
      <c r="Y116" s="230"/>
      <c r="Z116" s="230"/>
      <c r="AA116" s="230"/>
      <c r="AB116" s="230"/>
      <c r="AC116" s="230"/>
      <c r="AD116" s="230"/>
      <c r="AE116" s="230"/>
      <c r="AF116" s="230"/>
      <c r="AG116" s="230"/>
      <c r="AH116" s="231"/>
      <c r="AI116" s="231"/>
    </row>
    <row r="117" spans="1:65" s="2" customFormat="1" ht="12" customHeight="1" x14ac:dyDescent="0.2">
      <c r="A117" s="29"/>
      <c r="B117" s="30"/>
      <c r="C117" s="26" t="s">
        <v>80</v>
      </c>
      <c r="D117" s="29"/>
      <c r="E117" s="29"/>
      <c r="F117" s="29"/>
      <c r="G117" s="29"/>
      <c r="H117" s="29"/>
      <c r="I117" s="29"/>
      <c r="J117" s="29"/>
      <c r="K117" s="29"/>
      <c r="L117" s="39"/>
      <c r="S117" s="29"/>
      <c r="T117" s="29"/>
      <c r="U117" s="29"/>
      <c r="V117" s="29"/>
      <c r="W117" s="187"/>
      <c r="X117" s="230"/>
      <c r="Y117" s="230"/>
      <c r="Z117" s="230"/>
      <c r="AA117" s="230"/>
      <c r="AB117" s="230"/>
      <c r="AC117" s="230"/>
      <c r="AD117" s="230"/>
      <c r="AE117" s="230"/>
      <c r="AF117" s="230"/>
      <c r="AG117" s="230"/>
      <c r="AH117" s="231"/>
      <c r="AI117" s="231"/>
    </row>
    <row r="118" spans="1:65" s="2" customFormat="1" ht="16.5" customHeight="1" x14ac:dyDescent="0.2">
      <c r="A118" s="29"/>
      <c r="B118" s="30"/>
      <c r="C118" s="29"/>
      <c r="D118" s="29"/>
      <c r="E118" s="199" t="str">
        <f>E9</f>
        <v>1 - Výměna oken</v>
      </c>
      <c r="F118" s="226"/>
      <c r="G118" s="226"/>
      <c r="H118" s="226"/>
      <c r="I118" s="29"/>
      <c r="J118" s="29"/>
      <c r="K118" s="29"/>
      <c r="L118" s="39"/>
      <c r="S118" s="29"/>
      <c r="T118" s="29"/>
      <c r="U118" s="29"/>
      <c r="V118" s="29"/>
      <c r="W118" s="187"/>
      <c r="X118" s="230"/>
      <c r="Y118" s="230"/>
      <c r="Z118" s="230"/>
      <c r="AA118" s="230"/>
      <c r="AB118" s="230"/>
      <c r="AC118" s="230"/>
      <c r="AD118" s="230"/>
      <c r="AE118" s="230"/>
      <c r="AF118" s="230"/>
      <c r="AG118" s="230"/>
      <c r="AH118" s="231"/>
      <c r="AI118" s="231"/>
    </row>
    <row r="119" spans="1:65" s="2" customFormat="1" ht="6.95" customHeight="1" x14ac:dyDescent="0.2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187"/>
      <c r="X119" s="230"/>
      <c r="Y119" s="230"/>
      <c r="Z119" s="230"/>
      <c r="AA119" s="230"/>
      <c r="AB119" s="230"/>
      <c r="AC119" s="230"/>
      <c r="AD119" s="230"/>
      <c r="AE119" s="230"/>
      <c r="AF119" s="230"/>
      <c r="AG119" s="230"/>
      <c r="AH119" s="231"/>
      <c r="AI119" s="231"/>
    </row>
    <row r="120" spans="1:65" s="2" customFormat="1" ht="12" customHeight="1" x14ac:dyDescent="0.2">
      <c r="A120" s="29"/>
      <c r="B120" s="30"/>
      <c r="C120" s="26" t="s">
        <v>18</v>
      </c>
      <c r="D120" s="29"/>
      <c r="E120" s="29"/>
      <c r="F120" s="24" t="str">
        <f>F12</f>
        <v xml:space="preserve"> </v>
      </c>
      <c r="G120" s="29"/>
      <c r="H120" s="29"/>
      <c r="I120" s="26" t="s">
        <v>20</v>
      </c>
      <c r="J120" s="52">
        <f>IF(J12="","",J12)</f>
        <v>44484</v>
      </c>
      <c r="K120" s="29"/>
      <c r="L120" s="39"/>
      <c r="S120" s="29"/>
      <c r="T120" s="29"/>
      <c r="U120" s="29"/>
      <c r="V120" s="29"/>
      <c r="W120" s="187"/>
      <c r="X120" s="230"/>
      <c r="Y120" s="230"/>
      <c r="Z120" s="230"/>
      <c r="AA120" s="230"/>
      <c r="AB120" s="230"/>
      <c r="AC120" s="230"/>
      <c r="AD120" s="230"/>
      <c r="AE120" s="230"/>
      <c r="AF120" s="230"/>
      <c r="AG120" s="230"/>
      <c r="AH120" s="231"/>
      <c r="AI120" s="231"/>
    </row>
    <row r="121" spans="1:65" s="2" customFormat="1" ht="6.95" customHeight="1" x14ac:dyDescent="0.2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39"/>
      <c r="S121" s="29"/>
      <c r="T121" s="29"/>
      <c r="U121" s="29"/>
      <c r="V121" s="29"/>
      <c r="W121" s="187"/>
      <c r="X121" s="230"/>
      <c r="Y121" s="230"/>
      <c r="Z121" s="230"/>
      <c r="AA121" s="230"/>
      <c r="AB121" s="230"/>
      <c r="AC121" s="230"/>
      <c r="AD121" s="230"/>
      <c r="AE121" s="230"/>
      <c r="AF121" s="230"/>
      <c r="AG121" s="230"/>
      <c r="AH121" s="231"/>
      <c r="AI121" s="231"/>
    </row>
    <row r="122" spans="1:65" s="2" customFormat="1" ht="15.2" customHeight="1" x14ac:dyDescent="0.2">
      <c r="A122" s="29"/>
      <c r="B122" s="30"/>
      <c r="C122" s="26" t="s">
        <v>21</v>
      </c>
      <c r="D122" s="29"/>
      <c r="E122" s="29"/>
      <c r="F122" s="24" t="str">
        <f>E15</f>
        <v xml:space="preserve"> </v>
      </c>
      <c r="G122" s="29"/>
      <c r="H122" s="29"/>
      <c r="I122" s="26" t="s">
        <v>25</v>
      </c>
      <c r="J122" s="27" t="str">
        <f>E21</f>
        <v xml:space="preserve"> </v>
      </c>
      <c r="K122" s="29"/>
      <c r="L122" s="39"/>
      <c r="S122" s="29"/>
      <c r="T122" s="29"/>
      <c r="U122" s="29"/>
      <c r="V122" s="29"/>
      <c r="W122" s="187"/>
      <c r="X122" s="230"/>
      <c r="Y122" s="230"/>
      <c r="Z122" s="230"/>
      <c r="AA122" s="230"/>
      <c r="AB122" s="230"/>
      <c r="AC122" s="230"/>
      <c r="AD122" s="230"/>
      <c r="AE122" s="230"/>
      <c r="AF122" s="230"/>
      <c r="AG122" s="230"/>
      <c r="AH122" s="231"/>
      <c r="AI122" s="231"/>
    </row>
    <row r="123" spans="1:65" s="2" customFormat="1" ht="15.2" customHeight="1" x14ac:dyDescent="0.2">
      <c r="A123" s="29"/>
      <c r="B123" s="30"/>
      <c r="C123" s="26" t="s">
        <v>24</v>
      </c>
      <c r="D123" s="29"/>
      <c r="E123" s="29"/>
      <c r="F123" s="24" t="str">
        <f>IF(E18="","",E18)</f>
        <v xml:space="preserve"> </v>
      </c>
      <c r="G123" s="29"/>
      <c r="H123" s="29"/>
      <c r="I123" s="26" t="s">
        <v>27</v>
      </c>
      <c r="J123" s="27" t="str">
        <f>E24</f>
        <v xml:space="preserve"> </v>
      </c>
      <c r="K123" s="29"/>
      <c r="L123" s="39"/>
      <c r="S123" s="29"/>
      <c r="T123" s="29"/>
      <c r="U123" s="29"/>
      <c r="V123" s="29"/>
      <c r="W123" s="187"/>
      <c r="X123" s="230"/>
      <c r="Y123" s="230"/>
      <c r="Z123" s="230"/>
      <c r="AA123" s="230"/>
      <c r="AB123" s="230"/>
      <c r="AC123" s="230"/>
      <c r="AD123" s="230"/>
      <c r="AE123" s="230"/>
      <c r="AF123" s="230"/>
      <c r="AG123" s="230"/>
      <c r="AH123" s="231"/>
      <c r="AI123" s="231"/>
    </row>
    <row r="124" spans="1:65" s="2" customFormat="1" ht="10.35" customHeight="1" x14ac:dyDescent="0.2">
      <c r="A124" s="29"/>
      <c r="B124" s="30"/>
      <c r="C124" s="29"/>
      <c r="D124" s="29"/>
      <c r="E124" s="29"/>
      <c r="F124" s="29"/>
      <c r="G124" s="29"/>
      <c r="H124" s="29"/>
      <c r="I124" s="29"/>
      <c r="J124" s="29"/>
      <c r="K124" s="29"/>
      <c r="L124" s="39"/>
      <c r="S124" s="29"/>
      <c r="T124" s="29"/>
      <c r="U124" s="29"/>
      <c r="V124" s="29"/>
      <c r="W124" s="187"/>
      <c r="X124" s="230"/>
      <c r="Y124" s="230"/>
      <c r="Z124" s="230"/>
      <c r="AA124" s="230"/>
      <c r="AB124" s="230"/>
      <c r="AC124" s="230"/>
      <c r="AD124" s="230"/>
      <c r="AE124" s="230"/>
      <c r="AF124" s="230"/>
      <c r="AG124" s="230"/>
      <c r="AH124" s="231"/>
      <c r="AI124" s="231"/>
    </row>
    <row r="125" spans="1:65" s="11" customFormat="1" ht="29.25" customHeight="1" x14ac:dyDescent="0.2">
      <c r="A125" s="114"/>
      <c r="B125" s="115"/>
      <c r="C125" s="116" t="s">
        <v>98</v>
      </c>
      <c r="D125" s="117" t="s">
        <v>54</v>
      </c>
      <c r="E125" s="117" t="s">
        <v>50</v>
      </c>
      <c r="F125" s="117" t="s">
        <v>51</v>
      </c>
      <c r="G125" s="117" t="s">
        <v>99</v>
      </c>
      <c r="H125" s="117" t="s">
        <v>100</v>
      </c>
      <c r="I125" s="117" t="s">
        <v>101</v>
      </c>
      <c r="J125" s="118" t="s">
        <v>84</v>
      </c>
      <c r="K125" s="119" t="s">
        <v>102</v>
      </c>
      <c r="L125" s="120"/>
      <c r="M125" s="59" t="s">
        <v>1</v>
      </c>
      <c r="N125" s="60" t="s">
        <v>33</v>
      </c>
      <c r="O125" s="60" t="s">
        <v>103</v>
      </c>
      <c r="P125" s="60" t="s">
        <v>104</v>
      </c>
      <c r="Q125" s="60" t="s">
        <v>105</v>
      </c>
      <c r="R125" s="60" t="s">
        <v>106</v>
      </c>
      <c r="S125" s="60" t="s">
        <v>107</v>
      </c>
      <c r="T125" s="61" t="s">
        <v>108</v>
      </c>
      <c r="U125" s="114"/>
      <c r="V125" s="114"/>
      <c r="W125" s="114"/>
      <c r="X125" s="236"/>
      <c r="Y125" s="237"/>
      <c r="Z125" s="236"/>
      <c r="AA125" s="236"/>
      <c r="AB125" s="236"/>
      <c r="AC125" s="236"/>
      <c r="AD125" s="236"/>
      <c r="AE125" s="236"/>
      <c r="AF125" s="236"/>
      <c r="AG125" s="236"/>
      <c r="AH125" s="238"/>
      <c r="AI125" s="238"/>
    </row>
    <row r="126" spans="1:65" s="2" customFormat="1" ht="22.9" customHeight="1" x14ac:dyDescent="0.25">
      <c r="A126" s="29"/>
      <c r="B126" s="30"/>
      <c r="C126" s="66" t="s">
        <v>109</v>
      </c>
      <c r="D126" s="29"/>
      <c r="E126" s="29"/>
      <c r="F126" s="29"/>
      <c r="G126" s="29"/>
      <c r="H126" s="29"/>
      <c r="I126" s="29"/>
      <c r="J126" s="121">
        <f>BM126</f>
        <v>5421065.4800000004</v>
      </c>
      <c r="K126" s="29"/>
      <c r="L126" s="30"/>
      <c r="M126" s="62"/>
      <c r="N126" s="53"/>
      <c r="O126" s="63"/>
      <c r="P126" s="122">
        <f>P127+P186</f>
        <v>1182.7091210000001</v>
      </c>
      <c r="Q126" s="63"/>
      <c r="R126" s="122">
        <f>R127+R186</f>
        <v>10.952054520000001</v>
      </c>
      <c r="S126" s="63"/>
      <c r="T126" s="123">
        <f>T127+T186</f>
        <v>14.663553</v>
      </c>
      <c r="U126" s="29"/>
      <c r="V126" s="29"/>
      <c r="W126" s="150">
        <f>SUM(W128:W233)</f>
        <v>5421065.4800000004</v>
      </c>
      <c r="X126" s="230"/>
      <c r="Y126" s="230"/>
      <c r="Z126" s="230"/>
      <c r="AA126" s="230"/>
      <c r="AB126" s="230"/>
      <c r="AC126" s="230"/>
      <c r="AD126" s="230"/>
      <c r="AE126" s="230"/>
      <c r="AF126" s="230"/>
      <c r="AG126" s="230"/>
      <c r="AH126" s="231"/>
      <c r="AI126" s="231"/>
      <c r="AV126" s="17" t="s">
        <v>68</v>
      </c>
      <c r="AW126" s="17" t="s">
        <v>86</v>
      </c>
      <c r="BM126" s="124">
        <f>BM127+BM186</f>
        <v>5421065.4800000004</v>
      </c>
    </row>
    <row r="127" spans="1:65" s="12" customFormat="1" ht="25.9" customHeight="1" x14ac:dyDescent="0.2">
      <c r="B127" s="125"/>
      <c r="D127" s="126" t="s">
        <v>68</v>
      </c>
      <c r="E127" s="127" t="s">
        <v>110</v>
      </c>
      <c r="F127" s="127" t="s">
        <v>111</v>
      </c>
      <c r="J127" s="128">
        <f>BM127</f>
        <v>349470.25000000006</v>
      </c>
      <c r="L127" s="125"/>
      <c r="M127" s="129"/>
      <c r="N127" s="130"/>
      <c r="O127" s="130"/>
      <c r="P127" s="131">
        <f>P128+P151+P178+P184</f>
        <v>711.80549500000006</v>
      </c>
      <c r="Q127" s="130"/>
      <c r="R127" s="131">
        <f>R128+R151+R178+R184</f>
        <v>2.5517729999999998</v>
      </c>
      <c r="S127" s="130"/>
      <c r="T127" s="132">
        <f>T128+T151+T178+T184</f>
        <v>14.663553</v>
      </c>
      <c r="X127" s="239"/>
      <c r="Y127" s="239"/>
      <c r="Z127" s="239"/>
      <c r="AA127" s="239"/>
      <c r="AB127" s="239"/>
      <c r="AC127" s="239"/>
      <c r="AD127" s="239"/>
      <c r="AE127" s="239"/>
      <c r="AF127" s="239"/>
      <c r="AG127" s="239"/>
      <c r="AH127" s="239"/>
      <c r="AI127" s="239"/>
      <c r="AT127" s="126" t="s">
        <v>74</v>
      </c>
      <c r="AV127" s="133" t="s">
        <v>68</v>
      </c>
      <c r="AW127" s="133" t="s">
        <v>69</v>
      </c>
      <c r="BA127" s="126" t="s">
        <v>112</v>
      </c>
      <c r="BM127" s="134">
        <f>BM128+BM151+BM178+BM184</f>
        <v>349470.25000000006</v>
      </c>
    </row>
    <row r="128" spans="1:65" s="12" customFormat="1" ht="22.9" customHeight="1" x14ac:dyDescent="0.2">
      <c r="B128" s="125"/>
      <c r="D128" s="126" t="s">
        <v>68</v>
      </c>
      <c r="E128" s="135" t="s">
        <v>113</v>
      </c>
      <c r="F128" s="135" t="s">
        <v>114</v>
      </c>
      <c r="J128" s="136">
        <f>BM128</f>
        <v>193092.53</v>
      </c>
      <c r="L128" s="125"/>
      <c r="M128" s="129"/>
      <c r="N128" s="130"/>
      <c r="O128" s="130"/>
      <c r="P128" s="131">
        <f>SUM(P129:P150)</f>
        <v>226.35060000000001</v>
      </c>
      <c r="Q128" s="130"/>
      <c r="R128" s="131">
        <f>SUM(R129:R150)</f>
        <v>2.5517729999999998</v>
      </c>
      <c r="S128" s="130"/>
      <c r="T128" s="132">
        <f>SUM(T129:T150)</f>
        <v>0</v>
      </c>
      <c r="W128" s="191">
        <f>SUM(J129:J150)</f>
        <v>193092.53</v>
      </c>
      <c r="X128" s="239"/>
      <c r="Y128" s="239"/>
      <c r="Z128" s="239"/>
      <c r="AA128" s="239"/>
      <c r="AB128" s="239"/>
      <c r="AC128" s="239"/>
      <c r="AD128" s="239"/>
      <c r="AE128" s="239"/>
      <c r="AF128" s="239"/>
      <c r="AG128" s="239"/>
      <c r="AH128" s="239"/>
      <c r="AI128" s="239"/>
      <c r="AT128" s="126" t="s">
        <v>74</v>
      </c>
      <c r="AV128" s="133" t="s">
        <v>68</v>
      </c>
      <c r="AW128" s="133" t="s">
        <v>74</v>
      </c>
      <c r="BA128" s="126" t="s">
        <v>112</v>
      </c>
      <c r="BM128" s="134">
        <f>SUM(BM129:BM150)</f>
        <v>193092.53</v>
      </c>
    </row>
    <row r="129" spans="1:67" s="2" customFormat="1" ht="21.75" customHeight="1" x14ac:dyDescent="0.2">
      <c r="A129" s="29"/>
      <c r="B129" s="137"/>
      <c r="C129" s="138" t="s">
        <v>74</v>
      </c>
      <c r="D129" s="138" t="s">
        <v>115</v>
      </c>
      <c r="E129" s="139" t="s">
        <v>116</v>
      </c>
      <c r="F129" s="140" t="s">
        <v>117</v>
      </c>
      <c r="G129" s="141" t="s">
        <v>118</v>
      </c>
      <c r="H129" s="142">
        <v>571.83000000000004</v>
      </c>
      <c r="I129" s="188">
        <v>254.14</v>
      </c>
      <c r="J129" s="143">
        <f>ROUND(I129*H129,2)</f>
        <v>145324.88</v>
      </c>
      <c r="K129" s="144"/>
      <c r="L129" s="30"/>
      <c r="M129" s="145" t="s">
        <v>1</v>
      </c>
      <c r="N129" s="146" t="s">
        <v>34</v>
      </c>
      <c r="O129" s="147">
        <v>0.37</v>
      </c>
      <c r="P129" s="147">
        <f>O129*H129</f>
        <v>211.5771</v>
      </c>
      <c r="Q129" s="147">
        <v>1.5E-3</v>
      </c>
      <c r="R129" s="147">
        <f>Q129*H129</f>
        <v>0.85774500000000009</v>
      </c>
      <c r="S129" s="147">
        <v>0</v>
      </c>
      <c r="T129" s="148">
        <f>S129*H129</f>
        <v>0</v>
      </c>
      <c r="U129" s="29"/>
      <c r="V129" s="29"/>
      <c r="W129" s="187"/>
      <c r="X129" s="230"/>
      <c r="Y129" s="230"/>
      <c r="Z129" s="230"/>
      <c r="AA129" s="230"/>
      <c r="AB129" s="240"/>
      <c r="AC129" s="230"/>
      <c r="AD129" s="230"/>
      <c r="AE129" s="230"/>
      <c r="AF129" s="230"/>
      <c r="AG129" s="230"/>
      <c r="AH129" s="231"/>
      <c r="AI129" s="231"/>
      <c r="AT129" s="149" t="s">
        <v>119</v>
      </c>
      <c r="AV129" s="149" t="s">
        <v>115</v>
      </c>
      <c r="AW129" s="149" t="s">
        <v>78</v>
      </c>
      <c r="BA129" s="17" t="s">
        <v>112</v>
      </c>
      <c r="BG129" s="150">
        <f>IF(N129="základní",J129,0)</f>
        <v>145324.88</v>
      </c>
      <c r="BH129" s="150">
        <f>IF(N129="snížená",J129,0)</f>
        <v>0</v>
      </c>
      <c r="BI129" s="150">
        <f>IF(N129="zákl. přenesená",J129,0)</f>
        <v>0</v>
      </c>
      <c r="BJ129" s="150">
        <f>IF(N129="sníž. přenesená",J129,0)</f>
        <v>0</v>
      </c>
      <c r="BK129" s="150">
        <f>IF(N129="nulová",J129,0)</f>
        <v>0</v>
      </c>
      <c r="BL129" s="17" t="s">
        <v>74</v>
      </c>
      <c r="BM129" s="150">
        <f>ROUND(I129*H129,2)</f>
        <v>145324.88</v>
      </c>
      <c r="BN129" s="17" t="s">
        <v>119</v>
      </c>
      <c r="BO129" s="149" t="s">
        <v>120</v>
      </c>
    </row>
    <row r="130" spans="1:67" s="13" customFormat="1" x14ac:dyDescent="0.2">
      <c r="B130" s="151"/>
      <c r="D130" s="152" t="s">
        <v>121</v>
      </c>
      <c r="E130" s="153" t="s">
        <v>1</v>
      </c>
      <c r="F130" s="154" t="s">
        <v>122</v>
      </c>
      <c r="H130" s="153" t="s">
        <v>1</v>
      </c>
      <c r="L130" s="151"/>
      <c r="M130" s="155"/>
      <c r="N130" s="156"/>
      <c r="O130" s="156"/>
      <c r="P130" s="156"/>
      <c r="Q130" s="156"/>
      <c r="R130" s="156"/>
      <c r="S130" s="156"/>
      <c r="T130" s="157"/>
      <c r="X130" s="241"/>
      <c r="Y130" s="241"/>
      <c r="Z130" s="241"/>
      <c r="AA130" s="241"/>
      <c r="AB130" s="242"/>
      <c r="AC130" s="241"/>
      <c r="AD130" s="241"/>
      <c r="AE130" s="241"/>
      <c r="AF130" s="241"/>
      <c r="AG130" s="241"/>
      <c r="AH130" s="241"/>
      <c r="AI130" s="241"/>
      <c r="AV130" s="153" t="s">
        <v>121</v>
      </c>
      <c r="AW130" s="153" t="s">
        <v>78</v>
      </c>
      <c r="AX130" s="13" t="s">
        <v>74</v>
      </c>
      <c r="AY130" s="13" t="s">
        <v>26</v>
      </c>
      <c r="AZ130" s="13" t="s">
        <v>69</v>
      </c>
      <c r="BA130" s="153" t="s">
        <v>112</v>
      </c>
    </row>
    <row r="131" spans="1:67" s="13" customFormat="1" x14ac:dyDescent="0.2">
      <c r="B131" s="151"/>
      <c r="D131" s="152" t="s">
        <v>121</v>
      </c>
      <c r="E131" s="153" t="s">
        <v>1</v>
      </c>
      <c r="F131" s="154" t="s">
        <v>123</v>
      </c>
      <c r="H131" s="153" t="s">
        <v>1</v>
      </c>
      <c r="L131" s="151"/>
      <c r="M131" s="155"/>
      <c r="N131" s="156"/>
      <c r="O131" s="156"/>
      <c r="P131" s="156"/>
      <c r="Q131" s="156"/>
      <c r="R131" s="156"/>
      <c r="S131" s="156"/>
      <c r="T131" s="157"/>
      <c r="X131" s="241"/>
      <c r="Y131" s="241"/>
      <c r="Z131" s="241"/>
      <c r="AA131" s="241"/>
      <c r="AB131" s="241"/>
      <c r="AC131" s="241"/>
      <c r="AD131" s="241"/>
      <c r="AE131" s="241"/>
      <c r="AF131" s="241"/>
      <c r="AG131" s="241"/>
      <c r="AH131" s="241"/>
      <c r="AI131" s="241"/>
      <c r="AV131" s="153" t="s">
        <v>121</v>
      </c>
      <c r="AW131" s="153" t="s">
        <v>78</v>
      </c>
      <c r="AX131" s="13" t="s">
        <v>74</v>
      </c>
      <c r="AY131" s="13" t="s">
        <v>26</v>
      </c>
      <c r="AZ131" s="13" t="s">
        <v>69</v>
      </c>
      <c r="BA131" s="153" t="s">
        <v>112</v>
      </c>
    </row>
    <row r="132" spans="1:67" s="14" customFormat="1" x14ac:dyDescent="0.2">
      <c r="B132" s="158"/>
      <c r="D132" s="152" t="s">
        <v>121</v>
      </c>
      <c r="E132" s="159" t="s">
        <v>1</v>
      </c>
      <c r="F132" s="160" t="s">
        <v>124</v>
      </c>
      <c r="H132" s="161">
        <v>42.35</v>
      </c>
      <c r="L132" s="158"/>
      <c r="M132" s="162"/>
      <c r="N132" s="163"/>
      <c r="O132" s="163"/>
      <c r="P132" s="163"/>
      <c r="Q132" s="163"/>
      <c r="R132" s="163"/>
      <c r="S132" s="163"/>
      <c r="T132" s="164"/>
      <c r="X132" s="243"/>
      <c r="Y132" s="243"/>
      <c r="Z132" s="243"/>
      <c r="AA132" s="243"/>
      <c r="AB132" s="243"/>
      <c r="AC132" s="243"/>
      <c r="AD132" s="243"/>
      <c r="AE132" s="243"/>
      <c r="AF132" s="243"/>
      <c r="AG132" s="243"/>
      <c r="AH132" s="243"/>
      <c r="AI132" s="243"/>
      <c r="AV132" s="159" t="s">
        <v>121</v>
      </c>
      <c r="AW132" s="159" t="s">
        <v>78</v>
      </c>
      <c r="AX132" s="14" t="s">
        <v>78</v>
      </c>
      <c r="AY132" s="14" t="s">
        <v>26</v>
      </c>
      <c r="AZ132" s="14" t="s">
        <v>69</v>
      </c>
      <c r="BA132" s="159" t="s">
        <v>112</v>
      </c>
    </row>
    <row r="133" spans="1:67" s="13" customFormat="1" x14ac:dyDescent="0.2">
      <c r="B133" s="151"/>
      <c r="D133" s="152" t="s">
        <v>121</v>
      </c>
      <c r="E133" s="153" t="s">
        <v>1</v>
      </c>
      <c r="F133" s="154" t="s">
        <v>125</v>
      </c>
      <c r="H133" s="153" t="s">
        <v>1</v>
      </c>
      <c r="L133" s="151"/>
      <c r="M133" s="155"/>
      <c r="N133" s="156"/>
      <c r="O133" s="156"/>
      <c r="P133" s="156"/>
      <c r="Q133" s="156"/>
      <c r="R133" s="156"/>
      <c r="S133" s="156"/>
      <c r="T133" s="157"/>
      <c r="X133" s="241"/>
      <c r="Y133" s="241"/>
      <c r="Z133" s="241"/>
      <c r="AA133" s="241"/>
      <c r="AB133" s="241"/>
      <c r="AC133" s="241"/>
      <c r="AD133" s="241"/>
      <c r="AE133" s="241"/>
      <c r="AF133" s="241"/>
      <c r="AG133" s="241"/>
      <c r="AH133" s="241"/>
      <c r="AI133" s="241"/>
      <c r="AV133" s="153" t="s">
        <v>121</v>
      </c>
      <c r="AW133" s="153" t="s">
        <v>78</v>
      </c>
      <c r="AX133" s="13" t="s">
        <v>74</v>
      </c>
      <c r="AY133" s="13" t="s">
        <v>26</v>
      </c>
      <c r="AZ133" s="13" t="s">
        <v>69</v>
      </c>
      <c r="BA133" s="153" t="s">
        <v>112</v>
      </c>
    </row>
    <row r="134" spans="1:67" s="14" customFormat="1" x14ac:dyDescent="0.2">
      <c r="B134" s="158"/>
      <c r="D134" s="152" t="s">
        <v>121</v>
      </c>
      <c r="E134" s="159" t="s">
        <v>1</v>
      </c>
      <c r="F134" s="160" t="s">
        <v>126</v>
      </c>
      <c r="H134" s="161">
        <v>398.4</v>
      </c>
      <c r="L134" s="158"/>
      <c r="M134" s="162"/>
      <c r="N134" s="163"/>
      <c r="O134" s="163"/>
      <c r="P134" s="163"/>
      <c r="Q134" s="163"/>
      <c r="R134" s="163"/>
      <c r="S134" s="163"/>
      <c r="T134" s="164"/>
      <c r="X134" s="243"/>
      <c r="Y134" s="243"/>
      <c r="Z134" s="243"/>
      <c r="AA134" s="243"/>
      <c r="AB134" s="243"/>
      <c r="AC134" s="243"/>
      <c r="AD134" s="243"/>
      <c r="AE134" s="243"/>
      <c r="AF134" s="243"/>
      <c r="AG134" s="243"/>
      <c r="AH134" s="243"/>
      <c r="AI134" s="243"/>
      <c r="AV134" s="159" t="s">
        <v>121</v>
      </c>
      <c r="AW134" s="159" t="s">
        <v>78</v>
      </c>
      <c r="AX134" s="14" t="s">
        <v>78</v>
      </c>
      <c r="AY134" s="14" t="s">
        <v>26</v>
      </c>
      <c r="AZ134" s="14" t="s">
        <v>69</v>
      </c>
      <c r="BA134" s="159" t="s">
        <v>112</v>
      </c>
    </row>
    <row r="135" spans="1:67" s="13" customFormat="1" x14ac:dyDescent="0.2">
      <c r="B135" s="151"/>
      <c r="D135" s="152" t="s">
        <v>121</v>
      </c>
      <c r="E135" s="153" t="s">
        <v>1</v>
      </c>
      <c r="F135" s="154" t="s">
        <v>127</v>
      </c>
      <c r="H135" s="153" t="s">
        <v>1</v>
      </c>
      <c r="L135" s="151"/>
      <c r="M135" s="155"/>
      <c r="N135" s="156"/>
      <c r="O135" s="156"/>
      <c r="P135" s="156"/>
      <c r="Q135" s="156"/>
      <c r="R135" s="156"/>
      <c r="S135" s="156"/>
      <c r="T135" s="157"/>
      <c r="X135" s="241"/>
      <c r="Y135" s="241"/>
      <c r="Z135" s="241"/>
      <c r="AA135" s="241"/>
      <c r="AB135" s="241"/>
      <c r="AC135" s="241"/>
      <c r="AD135" s="241"/>
      <c r="AE135" s="241"/>
      <c r="AF135" s="241"/>
      <c r="AG135" s="241"/>
      <c r="AH135" s="241"/>
      <c r="AI135" s="241"/>
      <c r="AV135" s="153" t="s">
        <v>121</v>
      </c>
      <c r="AW135" s="153" t="s">
        <v>78</v>
      </c>
      <c r="AX135" s="13" t="s">
        <v>74</v>
      </c>
      <c r="AY135" s="13" t="s">
        <v>26</v>
      </c>
      <c r="AZ135" s="13" t="s">
        <v>69</v>
      </c>
      <c r="BA135" s="153" t="s">
        <v>112</v>
      </c>
    </row>
    <row r="136" spans="1:67" s="14" customFormat="1" x14ac:dyDescent="0.2">
      <c r="B136" s="158"/>
      <c r="D136" s="152" t="s">
        <v>121</v>
      </c>
      <c r="E136" s="159" t="s">
        <v>1</v>
      </c>
      <c r="F136" s="160" t="s">
        <v>128</v>
      </c>
      <c r="H136" s="161">
        <v>10.8</v>
      </c>
      <c r="L136" s="158"/>
      <c r="M136" s="162"/>
      <c r="N136" s="163"/>
      <c r="O136" s="163"/>
      <c r="P136" s="163"/>
      <c r="Q136" s="163"/>
      <c r="R136" s="163"/>
      <c r="S136" s="163"/>
      <c r="T136" s="164"/>
      <c r="X136" s="243"/>
      <c r="Y136" s="243"/>
      <c r="Z136" s="243"/>
      <c r="AA136" s="243"/>
      <c r="AB136" s="243"/>
      <c r="AC136" s="243"/>
      <c r="AD136" s="243"/>
      <c r="AE136" s="243"/>
      <c r="AF136" s="243"/>
      <c r="AG136" s="243"/>
      <c r="AH136" s="243"/>
      <c r="AI136" s="243"/>
      <c r="AV136" s="159" t="s">
        <v>121</v>
      </c>
      <c r="AW136" s="159" t="s">
        <v>78</v>
      </c>
      <c r="AX136" s="14" t="s">
        <v>78</v>
      </c>
      <c r="AY136" s="14" t="s">
        <v>26</v>
      </c>
      <c r="AZ136" s="14" t="s">
        <v>69</v>
      </c>
      <c r="BA136" s="159" t="s">
        <v>112</v>
      </c>
    </row>
    <row r="137" spans="1:67" s="13" customFormat="1" x14ac:dyDescent="0.2">
      <c r="B137" s="151"/>
      <c r="D137" s="152" t="s">
        <v>121</v>
      </c>
      <c r="E137" s="153" t="s">
        <v>1</v>
      </c>
      <c r="F137" s="154" t="s">
        <v>129</v>
      </c>
      <c r="H137" s="153" t="s">
        <v>1</v>
      </c>
      <c r="L137" s="151"/>
      <c r="M137" s="155"/>
      <c r="N137" s="156"/>
      <c r="O137" s="156"/>
      <c r="P137" s="156"/>
      <c r="Q137" s="156"/>
      <c r="R137" s="156"/>
      <c r="S137" s="156"/>
      <c r="T137" s="157"/>
      <c r="X137" s="241"/>
      <c r="Y137" s="241"/>
      <c r="Z137" s="241"/>
      <c r="AA137" s="241"/>
      <c r="AB137" s="241"/>
      <c r="AC137" s="241"/>
      <c r="AD137" s="241"/>
      <c r="AE137" s="241"/>
      <c r="AF137" s="241"/>
      <c r="AG137" s="241"/>
      <c r="AH137" s="241"/>
      <c r="AI137" s="241"/>
      <c r="AV137" s="153" t="s">
        <v>121</v>
      </c>
      <c r="AW137" s="153" t="s">
        <v>78</v>
      </c>
      <c r="AX137" s="13" t="s">
        <v>74</v>
      </c>
      <c r="AY137" s="13" t="s">
        <v>26</v>
      </c>
      <c r="AZ137" s="13" t="s">
        <v>69</v>
      </c>
      <c r="BA137" s="153" t="s">
        <v>112</v>
      </c>
    </row>
    <row r="138" spans="1:67" s="14" customFormat="1" x14ac:dyDescent="0.2">
      <c r="B138" s="158"/>
      <c r="D138" s="152" t="s">
        <v>121</v>
      </c>
      <c r="E138" s="159" t="s">
        <v>1</v>
      </c>
      <c r="F138" s="160" t="s">
        <v>130</v>
      </c>
      <c r="H138" s="161">
        <v>27.9</v>
      </c>
      <c r="L138" s="158"/>
      <c r="M138" s="162"/>
      <c r="N138" s="163"/>
      <c r="O138" s="163"/>
      <c r="P138" s="163"/>
      <c r="Q138" s="163"/>
      <c r="R138" s="163"/>
      <c r="S138" s="163"/>
      <c r="T138" s="164"/>
      <c r="X138" s="243"/>
      <c r="Y138" s="243"/>
      <c r="Z138" s="243"/>
      <c r="AA138" s="243"/>
      <c r="AB138" s="243"/>
      <c r="AC138" s="243"/>
      <c r="AD138" s="243"/>
      <c r="AE138" s="243"/>
      <c r="AF138" s="243"/>
      <c r="AG138" s="243"/>
      <c r="AH138" s="243"/>
      <c r="AI138" s="243"/>
      <c r="AV138" s="159" t="s">
        <v>121</v>
      </c>
      <c r="AW138" s="159" t="s">
        <v>78</v>
      </c>
      <c r="AX138" s="14" t="s">
        <v>78</v>
      </c>
      <c r="AY138" s="14" t="s">
        <v>26</v>
      </c>
      <c r="AZ138" s="14" t="s">
        <v>69</v>
      </c>
      <c r="BA138" s="159" t="s">
        <v>112</v>
      </c>
    </row>
    <row r="139" spans="1:67" s="13" customFormat="1" x14ac:dyDescent="0.2">
      <c r="B139" s="151"/>
      <c r="D139" s="152" t="s">
        <v>121</v>
      </c>
      <c r="E139" s="153" t="s">
        <v>1</v>
      </c>
      <c r="F139" s="154" t="s">
        <v>131</v>
      </c>
      <c r="H139" s="153" t="s">
        <v>1</v>
      </c>
      <c r="L139" s="151"/>
      <c r="M139" s="155"/>
      <c r="N139" s="156"/>
      <c r="O139" s="156"/>
      <c r="P139" s="156"/>
      <c r="Q139" s="156"/>
      <c r="R139" s="156"/>
      <c r="S139" s="156"/>
      <c r="T139" s="157"/>
      <c r="X139" s="241"/>
      <c r="Y139" s="241"/>
      <c r="Z139" s="241"/>
      <c r="AA139" s="241"/>
      <c r="AB139" s="241"/>
      <c r="AC139" s="241"/>
      <c r="AD139" s="241"/>
      <c r="AE139" s="241"/>
      <c r="AF139" s="241"/>
      <c r="AG139" s="241"/>
      <c r="AH139" s="241"/>
      <c r="AI139" s="241"/>
      <c r="AV139" s="153" t="s">
        <v>121</v>
      </c>
      <c r="AW139" s="153" t="s">
        <v>78</v>
      </c>
      <c r="AX139" s="13" t="s">
        <v>74</v>
      </c>
      <c r="AY139" s="13" t="s">
        <v>26</v>
      </c>
      <c r="AZ139" s="13" t="s">
        <v>69</v>
      </c>
      <c r="BA139" s="153" t="s">
        <v>112</v>
      </c>
    </row>
    <row r="140" spans="1:67" s="14" customFormat="1" x14ac:dyDescent="0.2">
      <c r="B140" s="158"/>
      <c r="D140" s="152" t="s">
        <v>121</v>
      </c>
      <c r="E140" s="159" t="s">
        <v>1</v>
      </c>
      <c r="F140" s="160" t="s">
        <v>132</v>
      </c>
      <c r="H140" s="161">
        <v>3.96</v>
      </c>
      <c r="L140" s="158"/>
      <c r="M140" s="162"/>
      <c r="N140" s="163"/>
      <c r="O140" s="163"/>
      <c r="P140" s="163"/>
      <c r="Q140" s="163"/>
      <c r="R140" s="163"/>
      <c r="S140" s="163"/>
      <c r="T140" s="164"/>
      <c r="X140" s="243"/>
      <c r="Y140" s="243"/>
      <c r="Z140" s="243"/>
      <c r="AA140" s="243"/>
      <c r="AB140" s="243"/>
      <c r="AC140" s="243"/>
      <c r="AD140" s="243"/>
      <c r="AE140" s="243"/>
      <c r="AF140" s="243"/>
      <c r="AG140" s="243"/>
      <c r="AH140" s="243"/>
      <c r="AI140" s="243"/>
      <c r="AV140" s="159" t="s">
        <v>121</v>
      </c>
      <c r="AW140" s="159" t="s">
        <v>78</v>
      </c>
      <c r="AX140" s="14" t="s">
        <v>78</v>
      </c>
      <c r="AY140" s="14" t="s">
        <v>26</v>
      </c>
      <c r="AZ140" s="14" t="s">
        <v>69</v>
      </c>
      <c r="BA140" s="159" t="s">
        <v>112</v>
      </c>
    </row>
    <row r="141" spans="1:67" s="13" customFormat="1" x14ac:dyDescent="0.2">
      <c r="B141" s="151"/>
      <c r="D141" s="152" t="s">
        <v>121</v>
      </c>
      <c r="E141" s="153" t="s">
        <v>1</v>
      </c>
      <c r="F141" s="154" t="s">
        <v>133</v>
      </c>
      <c r="H141" s="153" t="s">
        <v>1</v>
      </c>
      <c r="L141" s="151"/>
      <c r="M141" s="155"/>
      <c r="N141" s="156"/>
      <c r="O141" s="156"/>
      <c r="P141" s="156"/>
      <c r="Q141" s="156"/>
      <c r="R141" s="156"/>
      <c r="S141" s="156"/>
      <c r="T141" s="157"/>
      <c r="X141" s="241"/>
      <c r="Y141" s="241"/>
      <c r="Z141" s="241"/>
      <c r="AA141" s="241"/>
      <c r="AB141" s="241"/>
      <c r="AC141" s="241"/>
      <c r="AD141" s="241"/>
      <c r="AE141" s="241"/>
      <c r="AF141" s="241"/>
      <c r="AG141" s="241"/>
      <c r="AH141" s="241"/>
      <c r="AI141" s="241"/>
      <c r="AV141" s="153" t="s">
        <v>121</v>
      </c>
      <c r="AW141" s="153" t="s">
        <v>78</v>
      </c>
      <c r="AX141" s="13" t="s">
        <v>74</v>
      </c>
      <c r="AY141" s="13" t="s">
        <v>26</v>
      </c>
      <c r="AZ141" s="13" t="s">
        <v>69</v>
      </c>
      <c r="BA141" s="153" t="s">
        <v>112</v>
      </c>
    </row>
    <row r="142" spans="1:67" s="13" customFormat="1" x14ac:dyDescent="0.2">
      <c r="B142" s="151"/>
      <c r="D142" s="152" t="s">
        <v>121</v>
      </c>
      <c r="E142" s="153" t="s">
        <v>1</v>
      </c>
      <c r="F142" s="154" t="s">
        <v>134</v>
      </c>
      <c r="H142" s="153" t="s">
        <v>1</v>
      </c>
      <c r="L142" s="151"/>
      <c r="M142" s="155"/>
      <c r="N142" s="156"/>
      <c r="O142" s="156"/>
      <c r="P142" s="156"/>
      <c r="Q142" s="156"/>
      <c r="R142" s="156"/>
      <c r="S142" s="156"/>
      <c r="T142" s="157"/>
      <c r="X142" s="241"/>
      <c r="Y142" s="241"/>
      <c r="Z142" s="241"/>
      <c r="AA142" s="241"/>
      <c r="AB142" s="241"/>
      <c r="AC142" s="241"/>
      <c r="AD142" s="241"/>
      <c r="AE142" s="241"/>
      <c r="AF142" s="241"/>
      <c r="AG142" s="241"/>
      <c r="AH142" s="241"/>
      <c r="AI142" s="241"/>
      <c r="AV142" s="153" t="s">
        <v>121</v>
      </c>
      <c r="AW142" s="153" t="s">
        <v>78</v>
      </c>
      <c r="AX142" s="13" t="s">
        <v>74</v>
      </c>
      <c r="AY142" s="13" t="s">
        <v>26</v>
      </c>
      <c r="AZ142" s="13" t="s">
        <v>69</v>
      </c>
      <c r="BA142" s="153" t="s">
        <v>112</v>
      </c>
    </row>
    <row r="143" spans="1:67" s="13" customFormat="1" x14ac:dyDescent="0.2">
      <c r="B143" s="151"/>
      <c r="D143" s="152" t="s">
        <v>121</v>
      </c>
      <c r="E143" s="153" t="s">
        <v>1</v>
      </c>
      <c r="F143" s="154" t="s">
        <v>135</v>
      </c>
      <c r="H143" s="153" t="s">
        <v>1</v>
      </c>
      <c r="L143" s="151"/>
      <c r="M143" s="155"/>
      <c r="N143" s="156"/>
      <c r="O143" s="156"/>
      <c r="P143" s="156"/>
      <c r="Q143" s="156"/>
      <c r="R143" s="156"/>
      <c r="S143" s="156"/>
      <c r="T143" s="157"/>
      <c r="X143" s="241"/>
      <c r="Y143" s="241"/>
      <c r="Z143" s="241"/>
      <c r="AA143" s="241"/>
      <c r="AB143" s="241"/>
      <c r="AC143" s="241"/>
      <c r="AD143" s="241"/>
      <c r="AE143" s="241"/>
      <c r="AF143" s="241"/>
      <c r="AG143" s="241"/>
      <c r="AH143" s="241"/>
      <c r="AI143" s="241"/>
      <c r="AV143" s="153" t="s">
        <v>121</v>
      </c>
      <c r="AW143" s="153" t="s">
        <v>78</v>
      </c>
      <c r="AX143" s="13" t="s">
        <v>74</v>
      </c>
      <c r="AY143" s="13" t="s">
        <v>26</v>
      </c>
      <c r="AZ143" s="13" t="s">
        <v>69</v>
      </c>
      <c r="BA143" s="153" t="s">
        <v>112</v>
      </c>
    </row>
    <row r="144" spans="1:67" s="14" customFormat="1" x14ac:dyDescent="0.2">
      <c r="B144" s="158"/>
      <c r="D144" s="152" t="s">
        <v>121</v>
      </c>
      <c r="E144" s="159" t="s">
        <v>1</v>
      </c>
      <c r="F144" s="160" t="s">
        <v>136</v>
      </c>
      <c r="H144" s="161">
        <v>19.86</v>
      </c>
      <c r="L144" s="158"/>
      <c r="M144" s="162"/>
      <c r="N144" s="163"/>
      <c r="O144" s="163"/>
      <c r="P144" s="163"/>
      <c r="Q144" s="163"/>
      <c r="R144" s="163"/>
      <c r="S144" s="163"/>
      <c r="T144" s="164"/>
      <c r="X144" s="243"/>
      <c r="Y144" s="243"/>
      <c r="Z144" s="243"/>
      <c r="AA144" s="243"/>
      <c r="AB144" s="243"/>
      <c r="AC144" s="243"/>
      <c r="AD144" s="243"/>
      <c r="AE144" s="243"/>
      <c r="AF144" s="243"/>
      <c r="AG144" s="243"/>
      <c r="AH144" s="243"/>
      <c r="AI144" s="243"/>
      <c r="AV144" s="159" t="s">
        <v>121</v>
      </c>
      <c r="AW144" s="159" t="s">
        <v>78</v>
      </c>
      <c r="AX144" s="14" t="s">
        <v>78</v>
      </c>
      <c r="AY144" s="14" t="s">
        <v>26</v>
      </c>
      <c r="AZ144" s="14" t="s">
        <v>69</v>
      </c>
      <c r="BA144" s="159" t="s">
        <v>112</v>
      </c>
    </row>
    <row r="145" spans="1:67" s="13" customFormat="1" x14ac:dyDescent="0.2">
      <c r="B145" s="151"/>
      <c r="D145" s="152" t="s">
        <v>121</v>
      </c>
      <c r="E145" s="153" t="s">
        <v>1</v>
      </c>
      <c r="F145" s="154" t="s">
        <v>137</v>
      </c>
      <c r="H145" s="153" t="s">
        <v>1</v>
      </c>
      <c r="L145" s="151"/>
      <c r="M145" s="155"/>
      <c r="N145" s="156"/>
      <c r="O145" s="156"/>
      <c r="P145" s="156"/>
      <c r="Q145" s="156"/>
      <c r="R145" s="156"/>
      <c r="S145" s="156"/>
      <c r="T145" s="157"/>
      <c r="X145" s="241"/>
      <c r="Y145" s="241"/>
      <c r="Z145" s="241"/>
      <c r="AA145" s="241"/>
      <c r="AB145" s="241"/>
      <c r="AC145" s="241"/>
      <c r="AD145" s="241"/>
      <c r="AE145" s="241"/>
      <c r="AF145" s="241"/>
      <c r="AG145" s="241"/>
      <c r="AH145" s="241"/>
      <c r="AI145" s="241"/>
      <c r="AV145" s="153" t="s">
        <v>121</v>
      </c>
      <c r="AW145" s="153" t="s">
        <v>78</v>
      </c>
      <c r="AX145" s="13" t="s">
        <v>74</v>
      </c>
      <c r="AY145" s="13" t="s">
        <v>26</v>
      </c>
      <c r="AZ145" s="13" t="s">
        <v>69</v>
      </c>
      <c r="BA145" s="153" t="s">
        <v>112</v>
      </c>
    </row>
    <row r="146" spans="1:67" s="14" customFormat="1" x14ac:dyDescent="0.2">
      <c r="B146" s="158"/>
      <c r="D146" s="152" t="s">
        <v>121</v>
      </c>
      <c r="E146" s="159" t="s">
        <v>1</v>
      </c>
      <c r="F146" s="160" t="s">
        <v>138</v>
      </c>
      <c r="H146" s="161">
        <v>60.8</v>
      </c>
      <c r="L146" s="158"/>
      <c r="M146" s="162"/>
      <c r="N146" s="163"/>
      <c r="O146" s="163"/>
      <c r="P146" s="163"/>
      <c r="Q146" s="163"/>
      <c r="R146" s="163"/>
      <c r="S146" s="163"/>
      <c r="T146" s="164"/>
      <c r="X146" s="243"/>
      <c r="Y146" s="243"/>
      <c r="Z146" s="243"/>
      <c r="AA146" s="243"/>
      <c r="AB146" s="243"/>
      <c r="AC146" s="243"/>
      <c r="AD146" s="243"/>
      <c r="AE146" s="243"/>
      <c r="AF146" s="243"/>
      <c r="AG146" s="243"/>
      <c r="AH146" s="243"/>
      <c r="AI146" s="243"/>
      <c r="AV146" s="159" t="s">
        <v>121</v>
      </c>
      <c r="AW146" s="159" t="s">
        <v>78</v>
      </c>
      <c r="AX146" s="14" t="s">
        <v>78</v>
      </c>
      <c r="AY146" s="14" t="s">
        <v>26</v>
      </c>
      <c r="AZ146" s="14" t="s">
        <v>69</v>
      </c>
      <c r="BA146" s="159" t="s">
        <v>112</v>
      </c>
    </row>
    <row r="147" spans="1:67" s="13" customFormat="1" x14ac:dyDescent="0.2">
      <c r="B147" s="151"/>
      <c r="D147" s="152" t="s">
        <v>121</v>
      </c>
      <c r="E147" s="153" t="s">
        <v>1</v>
      </c>
      <c r="F147" s="154" t="s">
        <v>139</v>
      </c>
      <c r="H147" s="153" t="s">
        <v>1</v>
      </c>
      <c r="L147" s="151"/>
      <c r="M147" s="155"/>
      <c r="N147" s="156"/>
      <c r="O147" s="156"/>
      <c r="P147" s="156"/>
      <c r="Q147" s="156"/>
      <c r="R147" s="156"/>
      <c r="S147" s="156"/>
      <c r="T147" s="157"/>
      <c r="X147" s="241"/>
      <c r="Y147" s="241"/>
      <c r="Z147" s="241"/>
      <c r="AA147" s="241"/>
      <c r="AB147" s="241"/>
      <c r="AC147" s="241"/>
      <c r="AD147" s="241"/>
      <c r="AE147" s="241"/>
      <c r="AF147" s="241"/>
      <c r="AG147" s="241"/>
      <c r="AH147" s="241"/>
      <c r="AI147" s="241"/>
      <c r="AV147" s="153" t="s">
        <v>121</v>
      </c>
      <c r="AW147" s="153" t="s">
        <v>78</v>
      </c>
      <c r="AX147" s="13" t="s">
        <v>74</v>
      </c>
      <c r="AY147" s="13" t="s">
        <v>26</v>
      </c>
      <c r="AZ147" s="13" t="s">
        <v>69</v>
      </c>
      <c r="BA147" s="153" t="s">
        <v>112</v>
      </c>
    </row>
    <row r="148" spans="1:67" s="14" customFormat="1" x14ac:dyDescent="0.2">
      <c r="B148" s="158"/>
      <c r="D148" s="152" t="s">
        <v>121</v>
      </c>
      <c r="E148" s="159" t="s">
        <v>1</v>
      </c>
      <c r="F148" s="160" t="s">
        <v>140</v>
      </c>
      <c r="H148" s="161">
        <v>7.76</v>
      </c>
      <c r="L148" s="158"/>
      <c r="M148" s="162"/>
      <c r="N148" s="163"/>
      <c r="O148" s="163"/>
      <c r="P148" s="163"/>
      <c r="Q148" s="163"/>
      <c r="R148" s="163"/>
      <c r="S148" s="163"/>
      <c r="T148" s="164"/>
      <c r="X148" s="243"/>
      <c r="Y148" s="243"/>
      <c r="Z148" s="243"/>
      <c r="AA148" s="243"/>
      <c r="AB148" s="243"/>
      <c r="AC148" s="243"/>
      <c r="AD148" s="243"/>
      <c r="AE148" s="243"/>
      <c r="AF148" s="243"/>
      <c r="AG148" s="243"/>
      <c r="AH148" s="243"/>
      <c r="AI148" s="243"/>
      <c r="AV148" s="159" t="s">
        <v>121</v>
      </c>
      <c r="AW148" s="159" t="s">
        <v>78</v>
      </c>
      <c r="AX148" s="14" t="s">
        <v>78</v>
      </c>
      <c r="AY148" s="14" t="s">
        <v>26</v>
      </c>
      <c r="AZ148" s="14" t="s">
        <v>69</v>
      </c>
      <c r="BA148" s="159" t="s">
        <v>112</v>
      </c>
    </row>
    <row r="149" spans="1:67" s="15" customFormat="1" x14ac:dyDescent="0.2">
      <c r="B149" s="165"/>
      <c r="D149" s="152" t="s">
        <v>121</v>
      </c>
      <c r="E149" s="166" t="s">
        <v>1</v>
      </c>
      <c r="F149" s="167" t="s">
        <v>141</v>
      </c>
      <c r="H149" s="168">
        <v>571.83000000000004</v>
      </c>
      <c r="L149" s="165"/>
      <c r="M149" s="169"/>
      <c r="N149" s="170"/>
      <c r="O149" s="170"/>
      <c r="P149" s="170"/>
      <c r="Q149" s="170"/>
      <c r="R149" s="170"/>
      <c r="S149" s="170"/>
      <c r="T149" s="171"/>
      <c r="X149" s="244"/>
      <c r="Y149" s="244"/>
      <c r="Z149" s="244"/>
      <c r="AA149" s="244"/>
      <c r="AB149" s="244"/>
      <c r="AC149" s="244"/>
      <c r="AD149" s="239"/>
      <c r="AE149" s="244"/>
      <c r="AF149" s="244"/>
      <c r="AG149" s="244"/>
      <c r="AH149" s="244"/>
      <c r="AI149" s="244"/>
      <c r="AV149" s="166" t="s">
        <v>121</v>
      </c>
      <c r="AW149" s="166" t="s">
        <v>78</v>
      </c>
      <c r="AX149" s="15" t="s">
        <v>119</v>
      </c>
      <c r="AY149" s="15" t="s">
        <v>26</v>
      </c>
      <c r="AZ149" s="15" t="s">
        <v>74</v>
      </c>
      <c r="BA149" s="166" t="s">
        <v>112</v>
      </c>
    </row>
    <row r="150" spans="1:67" s="2" customFormat="1" ht="21.75" customHeight="1" x14ac:dyDescent="0.2">
      <c r="A150" s="29"/>
      <c r="B150" s="137"/>
      <c r="C150" s="138" t="s">
        <v>78</v>
      </c>
      <c r="D150" s="138" t="s">
        <v>115</v>
      </c>
      <c r="E150" s="139" t="s">
        <v>142</v>
      </c>
      <c r="F150" s="140" t="s">
        <v>143</v>
      </c>
      <c r="G150" s="141" t="s">
        <v>118</v>
      </c>
      <c r="H150" s="142">
        <v>164.15</v>
      </c>
      <c r="I150" s="188">
        <v>291</v>
      </c>
      <c r="J150" s="143">
        <f>ROUND(I150*H150,2)</f>
        <v>47767.65</v>
      </c>
      <c r="K150" s="144"/>
      <c r="L150" s="30"/>
      <c r="M150" s="145" t="s">
        <v>1</v>
      </c>
      <c r="N150" s="146" t="s">
        <v>34</v>
      </c>
      <c r="O150" s="147">
        <v>0.09</v>
      </c>
      <c r="P150" s="147">
        <f>O150*H150</f>
        <v>14.7735</v>
      </c>
      <c r="Q150" s="147">
        <v>1.0319999999999999E-2</v>
      </c>
      <c r="R150" s="147">
        <f>Q150*H150</f>
        <v>1.6940279999999999</v>
      </c>
      <c r="S150" s="147">
        <v>0</v>
      </c>
      <c r="T150" s="148">
        <f>S150*H150</f>
        <v>0</v>
      </c>
      <c r="U150" s="29"/>
      <c r="V150" s="29"/>
      <c r="W150" s="187"/>
      <c r="X150" s="230"/>
      <c r="Y150" s="230"/>
      <c r="Z150" s="230"/>
      <c r="AA150" s="230"/>
      <c r="AB150" s="230"/>
      <c r="AC150" s="230"/>
      <c r="AD150" s="239"/>
      <c r="AE150" s="230"/>
      <c r="AF150" s="230"/>
      <c r="AG150" s="230"/>
      <c r="AH150" s="231"/>
      <c r="AI150" s="231"/>
      <c r="AT150" s="149" t="s">
        <v>119</v>
      </c>
      <c r="AV150" s="149" t="s">
        <v>115</v>
      </c>
      <c r="AW150" s="149" t="s">
        <v>78</v>
      </c>
      <c r="BA150" s="17" t="s">
        <v>112</v>
      </c>
      <c r="BG150" s="150">
        <f>IF(N150="základní",J150,0)</f>
        <v>47767.65</v>
      </c>
      <c r="BH150" s="150">
        <f>IF(N150="snížená",J150,0)</f>
        <v>0</v>
      </c>
      <c r="BI150" s="150">
        <f>IF(N150="zákl. přenesená",J150,0)</f>
        <v>0</v>
      </c>
      <c r="BJ150" s="150">
        <f>IF(N150="sníž. přenesená",J150,0)</f>
        <v>0</v>
      </c>
      <c r="BK150" s="150">
        <f>IF(N150="nulová",J150,0)</f>
        <v>0</v>
      </c>
      <c r="BL150" s="17" t="s">
        <v>74</v>
      </c>
      <c r="BM150" s="150">
        <f>ROUND(I150*H150,2)</f>
        <v>47767.65</v>
      </c>
      <c r="BN150" s="17" t="s">
        <v>119</v>
      </c>
      <c r="BO150" s="149" t="s">
        <v>144</v>
      </c>
    </row>
    <row r="151" spans="1:67" s="12" customFormat="1" ht="22.9" customHeight="1" x14ac:dyDescent="0.2">
      <c r="B151" s="125"/>
      <c r="D151" s="126" t="s">
        <v>68</v>
      </c>
      <c r="E151" s="135" t="s">
        <v>145</v>
      </c>
      <c r="F151" s="135" t="s">
        <v>146</v>
      </c>
      <c r="J151" s="136">
        <f>BM151</f>
        <v>120359.38</v>
      </c>
      <c r="L151" s="125"/>
      <c r="M151" s="129"/>
      <c r="N151" s="130"/>
      <c r="O151" s="130"/>
      <c r="P151" s="131">
        <f>P152+SUM(P153:P170)</f>
        <v>424.51010300000002</v>
      </c>
      <c r="Q151" s="130"/>
      <c r="R151" s="131">
        <f>R152+SUM(R153:R170)</f>
        <v>0</v>
      </c>
      <c r="S151" s="130"/>
      <c r="T151" s="132">
        <f>T152+SUM(T153:T170)</f>
        <v>14.663553</v>
      </c>
      <c r="W151" s="150">
        <f>SUM(J152:J165)</f>
        <v>39265.090000000004</v>
      </c>
      <c r="X151" s="239"/>
      <c r="Y151" s="239"/>
      <c r="Z151" s="239"/>
      <c r="AA151" s="239"/>
      <c r="AB151" s="239"/>
      <c r="AC151" s="239"/>
      <c r="AD151" s="239"/>
      <c r="AE151" s="239"/>
      <c r="AF151" s="239"/>
      <c r="AG151" s="239"/>
      <c r="AH151" s="239"/>
      <c r="AI151" s="239"/>
      <c r="AT151" s="126" t="s">
        <v>74</v>
      </c>
      <c r="AV151" s="133" t="s">
        <v>68</v>
      </c>
      <c r="AW151" s="133" t="s">
        <v>74</v>
      </c>
      <c r="BA151" s="126" t="s">
        <v>112</v>
      </c>
      <c r="BM151" s="134">
        <f>BM152+SUM(BM153:BM170)</f>
        <v>120359.38</v>
      </c>
    </row>
    <row r="152" spans="1:67" s="2" customFormat="1" ht="44.25" customHeight="1" x14ac:dyDescent="0.2">
      <c r="A152" s="29"/>
      <c r="B152" s="137"/>
      <c r="C152" s="138" t="s">
        <v>147</v>
      </c>
      <c r="D152" s="138" t="s">
        <v>115</v>
      </c>
      <c r="E152" s="139" t="s">
        <v>148</v>
      </c>
      <c r="F152" s="140" t="s">
        <v>149</v>
      </c>
      <c r="G152" s="141" t="s">
        <v>150</v>
      </c>
      <c r="H152" s="142">
        <v>1.62</v>
      </c>
      <c r="I152" s="188">
        <v>135.79999999999998</v>
      </c>
      <c r="J152" s="143">
        <f>ROUND(I152*H152,2)</f>
        <v>220</v>
      </c>
      <c r="K152" s="144"/>
      <c r="L152" s="30"/>
      <c r="M152" s="145" t="s">
        <v>1</v>
      </c>
      <c r="N152" s="146" t="s">
        <v>34</v>
      </c>
      <c r="O152" s="147">
        <v>1.07</v>
      </c>
      <c r="P152" s="147">
        <f>O152*H152</f>
        <v>1.7334000000000003</v>
      </c>
      <c r="Q152" s="147">
        <v>0</v>
      </c>
      <c r="R152" s="147">
        <f>Q152*H152</f>
        <v>0</v>
      </c>
      <c r="S152" s="147">
        <v>7.4999999999999997E-2</v>
      </c>
      <c r="T152" s="148">
        <f>S152*H152</f>
        <v>0.1215</v>
      </c>
      <c r="U152" s="29"/>
      <c r="V152" s="29"/>
      <c r="X152" s="230"/>
      <c r="Y152" s="230"/>
      <c r="Z152" s="230"/>
      <c r="AA152" s="230"/>
      <c r="AB152" s="245"/>
      <c r="AC152" s="230"/>
      <c r="AD152" s="230"/>
      <c r="AE152" s="230"/>
      <c r="AF152" s="230"/>
      <c r="AG152" s="230"/>
      <c r="AH152" s="231"/>
      <c r="AI152" s="231"/>
      <c r="AT152" s="149" t="s">
        <v>119</v>
      </c>
      <c r="AV152" s="149" t="s">
        <v>115</v>
      </c>
      <c r="AW152" s="149" t="s">
        <v>78</v>
      </c>
      <c r="BA152" s="17" t="s">
        <v>112</v>
      </c>
      <c r="BG152" s="150">
        <f>IF(N152="základní",J152,0)</f>
        <v>220</v>
      </c>
      <c r="BH152" s="150">
        <f>IF(N152="snížená",J152,0)</f>
        <v>0</v>
      </c>
      <c r="BI152" s="150">
        <f>IF(N152="zákl. přenesená",J152,0)</f>
        <v>0</v>
      </c>
      <c r="BJ152" s="150">
        <f>IF(N152="sníž. přenesená",J152,0)</f>
        <v>0</v>
      </c>
      <c r="BK152" s="150">
        <f>IF(N152="nulová",J152,0)</f>
        <v>0</v>
      </c>
      <c r="BL152" s="17" t="s">
        <v>74</v>
      </c>
      <c r="BM152" s="150">
        <f>ROUND(I152*H152,2)</f>
        <v>220</v>
      </c>
      <c r="BN152" s="17" t="s">
        <v>119</v>
      </c>
      <c r="BO152" s="149" t="s">
        <v>151</v>
      </c>
    </row>
    <row r="153" spans="1:67" s="13" customFormat="1" x14ac:dyDescent="0.2">
      <c r="B153" s="151"/>
      <c r="D153" s="152" t="s">
        <v>121</v>
      </c>
      <c r="E153" s="153" t="s">
        <v>1</v>
      </c>
      <c r="F153" s="154" t="s">
        <v>152</v>
      </c>
      <c r="H153" s="153" t="s">
        <v>1</v>
      </c>
      <c r="L153" s="151"/>
      <c r="M153" s="155"/>
      <c r="N153" s="156"/>
      <c r="O153" s="156"/>
      <c r="P153" s="156"/>
      <c r="Q153" s="156"/>
      <c r="R153" s="156"/>
      <c r="S153" s="156"/>
      <c r="T153" s="157"/>
      <c r="X153" s="241"/>
      <c r="Y153" s="241"/>
      <c r="Z153" s="241"/>
      <c r="AA153" s="241"/>
      <c r="AB153" s="241"/>
      <c r="AC153" s="246"/>
      <c r="AD153" s="241"/>
      <c r="AE153" s="241"/>
      <c r="AF153" s="241"/>
      <c r="AG153" s="241"/>
      <c r="AH153" s="241"/>
      <c r="AI153" s="241"/>
      <c r="AV153" s="153" t="s">
        <v>121</v>
      </c>
      <c r="AW153" s="153" t="s">
        <v>78</v>
      </c>
      <c r="AX153" s="13" t="s">
        <v>74</v>
      </c>
      <c r="AY153" s="13" t="s">
        <v>26</v>
      </c>
      <c r="AZ153" s="13" t="s">
        <v>69</v>
      </c>
      <c r="BA153" s="153" t="s">
        <v>112</v>
      </c>
    </row>
    <row r="154" spans="1:67" s="14" customFormat="1" x14ac:dyDescent="0.2">
      <c r="B154" s="158"/>
      <c r="D154" s="152" t="s">
        <v>121</v>
      </c>
      <c r="E154" s="159" t="s">
        <v>1</v>
      </c>
      <c r="F154" s="160" t="s">
        <v>153</v>
      </c>
      <c r="H154" s="161">
        <v>1.62</v>
      </c>
      <c r="L154" s="158"/>
      <c r="M154" s="162"/>
      <c r="N154" s="163"/>
      <c r="O154" s="163"/>
      <c r="P154" s="163"/>
      <c r="Q154" s="163"/>
      <c r="R154" s="163"/>
      <c r="S154" s="163"/>
      <c r="T154" s="164"/>
      <c r="X154" s="243"/>
      <c r="Y154" s="243"/>
      <c r="Z154" s="243"/>
      <c r="AA154" s="243"/>
      <c r="AB154" s="243"/>
      <c r="AC154" s="243"/>
      <c r="AD154" s="243"/>
      <c r="AE154" s="243"/>
      <c r="AF154" s="243"/>
      <c r="AG154" s="243"/>
      <c r="AH154" s="243"/>
      <c r="AI154" s="243"/>
      <c r="AV154" s="159" t="s">
        <v>121</v>
      </c>
      <c r="AW154" s="159" t="s">
        <v>78</v>
      </c>
      <c r="AX154" s="14" t="s">
        <v>78</v>
      </c>
      <c r="AY154" s="14" t="s">
        <v>26</v>
      </c>
      <c r="AZ154" s="14" t="s">
        <v>74</v>
      </c>
      <c r="BA154" s="159" t="s">
        <v>112</v>
      </c>
    </row>
    <row r="155" spans="1:67" s="2" customFormat="1" ht="44.25" customHeight="1" x14ac:dyDescent="0.2">
      <c r="A155" s="29"/>
      <c r="B155" s="137"/>
      <c r="C155" s="138" t="s">
        <v>119</v>
      </c>
      <c r="D155" s="138" t="s">
        <v>115</v>
      </c>
      <c r="E155" s="139" t="s">
        <v>154</v>
      </c>
      <c r="F155" s="140" t="s">
        <v>155</v>
      </c>
      <c r="G155" s="141" t="s">
        <v>150</v>
      </c>
      <c r="H155" s="142">
        <v>217.64400000000001</v>
      </c>
      <c r="I155" s="188">
        <v>135.79999999999998</v>
      </c>
      <c r="J155" s="143">
        <f>ROUND(I155*H155,2)</f>
        <v>29556.06</v>
      </c>
      <c r="K155" s="144"/>
      <c r="L155" s="30"/>
      <c r="M155" s="145" t="s">
        <v>1</v>
      </c>
      <c r="N155" s="146" t="s">
        <v>34</v>
      </c>
      <c r="O155" s="147">
        <v>0.61199999999999999</v>
      </c>
      <c r="P155" s="147">
        <f>O155*H155</f>
        <v>133.198128</v>
      </c>
      <c r="Q155" s="147">
        <v>0</v>
      </c>
      <c r="R155" s="147">
        <f>Q155*H155</f>
        <v>0</v>
      </c>
      <c r="S155" s="147">
        <v>6.2E-2</v>
      </c>
      <c r="T155" s="148">
        <f>S155*H155</f>
        <v>13.493928</v>
      </c>
      <c r="U155" s="29"/>
      <c r="V155" s="29"/>
      <c r="W155" s="187"/>
      <c r="X155" s="230"/>
      <c r="Y155" s="230"/>
      <c r="Z155" s="230"/>
      <c r="AA155" s="230"/>
      <c r="AB155" s="230"/>
      <c r="AC155" s="230"/>
      <c r="AD155" s="230"/>
      <c r="AE155" s="230"/>
      <c r="AF155" s="230"/>
      <c r="AG155" s="230"/>
      <c r="AH155" s="231"/>
      <c r="AI155" s="231"/>
      <c r="AT155" s="149" t="s">
        <v>119</v>
      </c>
      <c r="AV155" s="149" t="s">
        <v>115</v>
      </c>
      <c r="AW155" s="149" t="s">
        <v>78</v>
      </c>
      <c r="BA155" s="17" t="s">
        <v>112</v>
      </c>
      <c r="BG155" s="150">
        <f>IF(N155="základní",J155,0)</f>
        <v>29556.06</v>
      </c>
      <c r="BH155" s="150">
        <f>IF(N155="snížená",J155,0)</f>
        <v>0</v>
      </c>
      <c r="BI155" s="150">
        <f>IF(N155="zákl. přenesená",J155,0)</f>
        <v>0</v>
      </c>
      <c r="BJ155" s="150">
        <f>IF(N155="sníž. přenesená",J155,0)</f>
        <v>0</v>
      </c>
      <c r="BK155" s="150">
        <f>IF(N155="nulová",J155,0)</f>
        <v>0</v>
      </c>
      <c r="BL155" s="17" t="s">
        <v>74</v>
      </c>
      <c r="BM155" s="150">
        <f>ROUND(I155*H155,2)</f>
        <v>29556.06</v>
      </c>
      <c r="BN155" s="17" t="s">
        <v>119</v>
      </c>
      <c r="BO155" s="149" t="s">
        <v>156</v>
      </c>
    </row>
    <row r="156" spans="1:67" s="13" customFormat="1" x14ac:dyDescent="0.2">
      <c r="B156" s="151"/>
      <c r="D156" s="152" t="s">
        <v>121</v>
      </c>
      <c r="E156" s="153" t="s">
        <v>1</v>
      </c>
      <c r="F156" s="154" t="s">
        <v>157</v>
      </c>
      <c r="H156" s="153" t="s">
        <v>1</v>
      </c>
      <c r="L156" s="151"/>
      <c r="M156" s="155"/>
      <c r="N156" s="156"/>
      <c r="O156" s="156"/>
      <c r="P156" s="156"/>
      <c r="Q156" s="156"/>
      <c r="R156" s="156"/>
      <c r="S156" s="156"/>
      <c r="T156" s="157"/>
      <c r="X156" s="241"/>
      <c r="Y156" s="241"/>
      <c r="Z156" s="241"/>
      <c r="AA156" s="241"/>
      <c r="AB156" s="241"/>
      <c r="AC156" s="241"/>
      <c r="AD156" s="241"/>
      <c r="AE156" s="241"/>
      <c r="AF156" s="241"/>
      <c r="AG156" s="241"/>
      <c r="AH156" s="241"/>
      <c r="AI156" s="241"/>
      <c r="AV156" s="153" t="s">
        <v>121</v>
      </c>
      <c r="AW156" s="153" t="s">
        <v>78</v>
      </c>
      <c r="AX156" s="13" t="s">
        <v>74</v>
      </c>
      <c r="AY156" s="13" t="s">
        <v>26</v>
      </c>
      <c r="AZ156" s="13" t="s">
        <v>69</v>
      </c>
      <c r="BA156" s="153" t="s">
        <v>112</v>
      </c>
    </row>
    <row r="157" spans="1:67" s="14" customFormat="1" x14ac:dyDescent="0.2">
      <c r="B157" s="158"/>
      <c r="D157" s="152" t="s">
        <v>121</v>
      </c>
      <c r="E157" s="159" t="s">
        <v>1</v>
      </c>
      <c r="F157" s="160" t="s">
        <v>158</v>
      </c>
      <c r="H157" s="161">
        <v>17.077999999999999</v>
      </c>
      <c r="L157" s="158"/>
      <c r="M157" s="162"/>
      <c r="N157" s="163"/>
      <c r="O157" s="163"/>
      <c r="P157" s="163"/>
      <c r="Q157" s="163"/>
      <c r="R157" s="163"/>
      <c r="S157" s="163"/>
      <c r="T157" s="164"/>
      <c r="X157" s="243"/>
      <c r="Y157" s="243"/>
      <c r="Z157" s="243"/>
      <c r="AA157" s="243"/>
      <c r="AB157" s="243"/>
      <c r="AC157" s="243"/>
      <c r="AD157" s="243"/>
      <c r="AE157" s="243"/>
      <c r="AF157" s="243"/>
      <c r="AG157" s="243"/>
      <c r="AH157" s="243"/>
      <c r="AI157" s="243"/>
      <c r="AV157" s="159" t="s">
        <v>121</v>
      </c>
      <c r="AW157" s="159" t="s">
        <v>78</v>
      </c>
      <c r="AX157" s="14" t="s">
        <v>78</v>
      </c>
      <c r="AY157" s="14" t="s">
        <v>26</v>
      </c>
      <c r="AZ157" s="14" t="s">
        <v>69</v>
      </c>
      <c r="BA157" s="159" t="s">
        <v>112</v>
      </c>
    </row>
    <row r="158" spans="1:67" s="13" customFormat="1" x14ac:dyDescent="0.2">
      <c r="B158" s="151"/>
      <c r="D158" s="152" t="s">
        <v>121</v>
      </c>
      <c r="E158" s="153" t="s">
        <v>1</v>
      </c>
      <c r="F158" s="154" t="s">
        <v>159</v>
      </c>
      <c r="H158" s="153" t="s">
        <v>1</v>
      </c>
      <c r="L158" s="151"/>
      <c r="M158" s="155"/>
      <c r="N158" s="156"/>
      <c r="O158" s="156"/>
      <c r="P158" s="156"/>
      <c r="Q158" s="156"/>
      <c r="R158" s="156"/>
      <c r="S158" s="156"/>
      <c r="T158" s="157"/>
      <c r="X158" s="241"/>
      <c r="Y158" s="241"/>
      <c r="Z158" s="241"/>
      <c r="AA158" s="241"/>
      <c r="AB158" s="241"/>
      <c r="AC158" s="241"/>
      <c r="AD158" s="241"/>
      <c r="AE158" s="241"/>
      <c r="AF158" s="241"/>
      <c r="AG158" s="241"/>
      <c r="AH158" s="241"/>
      <c r="AI158" s="241"/>
      <c r="AV158" s="153" t="s">
        <v>121</v>
      </c>
      <c r="AW158" s="153" t="s">
        <v>78</v>
      </c>
      <c r="AX158" s="13" t="s">
        <v>74</v>
      </c>
      <c r="AY158" s="13" t="s">
        <v>26</v>
      </c>
      <c r="AZ158" s="13" t="s">
        <v>69</v>
      </c>
      <c r="BA158" s="153" t="s">
        <v>112</v>
      </c>
    </row>
    <row r="159" spans="1:67" s="14" customFormat="1" x14ac:dyDescent="0.2">
      <c r="B159" s="158"/>
      <c r="D159" s="152" t="s">
        <v>121</v>
      </c>
      <c r="E159" s="159" t="s">
        <v>1</v>
      </c>
      <c r="F159" s="160" t="s">
        <v>160</v>
      </c>
      <c r="H159" s="161">
        <v>187.92</v>
      </c>
      <c r="L159" s="158"/>
      <c r="M159" s="162"/>
      <c r="N159" s="163"/>
      <c r="O159" s="163"/>
      <c r="P159" s="163"/>
      <c r="Q159" s="163"/>
      <c r="R159" s="163"/>
      <c r="S159" s="163"/>
      <c r="T159" s="164"/>
      <c r="X159" s="243"/>
      <c r="Y159" s="243"/>
      <c r="Z159" s="243"/>
      <c r="AA159" s="243"/>
      <c r="AB159" s="243"/>
      <c r="AC159" s="243"/>
      <c r="AD159" s="243"/>
      <c r="AE159" s="243"/>
      <c r="AF159" s="243"/>
      <c r="AG159" s="243"/>
      <c r="AH159" s="243"/>
      <c r="AI159" s="243"/>
      <c r="AV159" s="159" t="s">
        <v>121</v>
      </c>
      <c r="AW159" s="159" t="s">
        <v>78</v>
      </c>
      <c r="AX159" s="14" t="s">
        <v>78</v>
      </c>
      <c r="AY159" s="14" t="s">
        <v>26</v>
      </c>
      <c r="AZ159" s="14" t="s">
        <v>69</v>
      </c>
      <c r="BA159" s="159" t="s">
        <v>112</v>
      </c>
    </row>
    <row r="160" spans="1:67" s="13" customFormat="1" x14ac:dyDescent="0.2">
      <c r="B160" s="151"/>
      <c r="D160" s="152" t="s">
        <v>121</v>
      </c>
      <c r="E160" s="153" t="s">
        <v>1</v>
      </c>
      <c r="F160" s="154" t="s">
        <v>161</v>
      </c>
      <c r="H160" s="153" t="s">
        <v>1</v>
      </c>
      <c r="L160" s="151"/>
      <c r="M160" s="155"/>
      <c r="N160" s="156"/>
      <c r="O160" s="156"/>
      <c r="P160" s="156"/>
      <c r="Q160" s="156"/>
      <c r="R160" s="156"/>
      <c r="S160" s="156"/>
      <c r="T160" s="157"/>
      <c r="X160" s="241"/>
      <c r="Y160" s="241"/>
      <c r="Z160" s="241"/>
      <c r="AA160" s="241"/>
      <c r="AB160" s="241"/>
      <c r="AC160" s="241"/>
      <c r="AD160" s="241"/>
      <c r="AE160" s="241"/>
      <c r="AF160" s="241"/>
      <c r="AG160" s="241"/>
      <c r="AH160" s="241"/>
      <c r="AI160" s="241"/>
      <c r="AV160" s="153" t="s">
        <v>121</v>
      </c>
      <c r="AW160" s="153" t="s">
        <v>78</v>
      </c>
      <c r="AX160" s="13" t="s">
        <v>74</v>
      </c>
      <c r="AY160" s="13" t="s">
        <v>26</v>
      </c>
      <c r="AZ160" s="13" t="s">
        <v>69</v>
      </c>
      <c r="BA160" s="153" t="s">
        <v>112</v>
      </c>
    </row>
    <row r="161" spans="1:67" s="14" customFormat="1" x14ac:dyDescent="0.2">
      <c r="B161" s="158"/>
      <c r="D161" s="152" t="s">
        <v>121</v>
      </c>
      <c r="E161" s="159" t="s">
        <v>1</v>
      </c>
      <c r="F161" s="160" t="s">
        <v>162</v>
      </c>
      <c r="H161" s="161">
        <v>10.71</v>
      </c>
      <c r="L161" s="158"/>
      <c r="M161" s="162"/>
      <c r="N161" s="163"/>
      <c r="O161" s="163"/>
      <c r="P161" s="163"/>
      <c r="Q161" s="163"/>
      <c r="R161" s="163"/>
      <c r="S161" s="163"/>
      <c r="T161" s="164"/>
      <c r="X161" s="243"/>
      <c r="Y161" s="243"/>
      <c r="Z161" s="243"/>
      <c r="AA161" s="243"/>
      <c r="AB161" s="243"/>
      <c r="AC161" s="243"/>
      <c r="AD161" s="243"/>
      <c r="AE161" s="243"/>
      <c r="AF161" s="243"/>
      <c r="AG161" s="243"/>
      <c r="AH161" s="243"/>
      <c r="AI161" s="243"/>
      <c r="AV161" s="159" t="s">
        <v>121</v>
      </c>
      <c r="AW161" s="159" t="s">
        <v>78</v>
      </c>
      <c r="AX161" s="14" t="s">
        <v>78</v>
      </c>
      <c r="AY161" s="14" t="s">
        <v>26</v>
      </c>
      <c r="AZ161" s="14" t="s">
        <v>69</v>
      </c>
      <c r="BA161" s="159" t="s">
        <v>112</v>
      </c>
    </row>
    <row r="162" spans="1:67" s="13" customFormat="1" x14ac:dyDescent="0.2">
      <c r="B162" s="151"/>
      <c r="D162" s="152" t="s">
        <v>121</v>
      </c>
      <c r="E162" s="153" t="s">
        <v>1</v>
      </c>
      <c r="F162" s="154" t="s">
        <v>157</v>
      </c>
      <c r="H162" s="153" t="s">
        <v>1</v>
      </c>
      <c r="L162" s="151"/>
      <c r="M162" s="155"/>
      <c r="N162" s="156"/>
      <c r="O162" s="156"/>
      <c r="P162" s="156"/>
      <c r="Q162" s="156"/>
      <c r="R162" s="156"/>
      <c r="S162" s="156"/>
      <c r="T162" s="157"/>
      <c r="X162" s="241"/>
      <c r="Y162" s="241"/>
      <c r="Z162" s="241"/>
      <c r="AA162" s="241"/>
      <c r="AB162" s="241"/>
      <c r="AC162" s="241"/>
      <c r="AD162" s="241"/>
      <c r="AE162" s="241"/>
      <c r="AF162" s="241"/>
      <c r="AG162" s="241"/>
      <c r="AH162" s="241"/>
      <c r="AI162" s="241"/>
      <c r="AV162" s="153" t="s">
        <v>121</v>
      </c>
      <c r="AW162" s="153" t="s">
        <v>78</v>
      </c>
      <c r="AX162" s="13" t="s">
        <v>74</v>
      </c>
      <c r="AY162" s="13" t="s">
        <v>26</v>
      </c>
      <c r="AZ162" s="13" t="s">
        <v>69</v>
      </c>
      <c r="BA162" s="153" t="s">
        <v>112</v>
      </c>
    </row>
    <row r="163" spans="1:67" s="14" customFormat="1" x14ac:dyDescent="0.2">
      <c r="B163" s="158"/>
      <c r="D163" s="152" t="s">
        <v>121</v>
      </c>
      <c r="E163" s="159" t="s">
        <v>1</v>
      </c>
      <c r="F163" s="160" t="s">
        <v>163</v>
      </c>
      <c r="H163" s="161">
        <v>1.9359999999999999</v>
      </c>
      <c r="L163" s="158"/>
      <c r="M163" s="162"/>
      <c r="N163" s="163"/>
      <c r="O163" s="163"/>
      <c r="P163" s="163"/>
      <c r="Q163" s="163"/>
      <c r="R163" s="163"/>
      <c r="S163" s="163"/>
      <c r="T163" s="164"/>
      <c r="X163" s="243"/>
      <c r="Y163" s="243"/>
      <c r="Z163" s="243"/>
      <c r="AA163" s="243"/>
      <c r="AB163" s="243"/>
      <c r="AC163" s="243"/>
      <c r="AD163" s="243"/>
      <c r="AE163" s="243"/>
      <c r="AF163" s="243"/>
      <c r="AG163" s="243"/>
      <c r="AH163" s="243"/>
      <c r="AI163" s="243"/>
      <c r="AV163" s="159" t="s">
        <v>121</v>
      </c>
      <c r="AW163" s="159" t="s">
        <v>78</v>
      </c>
      <c r="AX163" s="14" t="s">
        <v>78</v>
      </c>
      <c r="AY163" s="14" t="s">
        <v>26</v>
      </c>
      <c r="AZ163" s="14" t="s">
        <v>69</v>
      </c>
      <c r="BA163" s="159" t="s">
        <v>112</v>
      </c>
    </row>
    <row r="164" spans="1:67" s="15" customFormat="1" x14ac:dyDescent="0.2">
      <c r="B164" s="165"/>
      <c r="D164" s="152" t="s">
        <v>121</v>
      </c>
      <c r="E164" s="166" t="s">
        <v>1</v>
      </c>
      <c r="F164" s="167" t="s">
        <v>141</v>
      </c>
      <c r="H164" s="168">
        <v>217.64400000000001</v>
      </c>
      <c r="L164" s="165"/>
      <c r="M164" s="169"/>
      <c r="N164" s="170"/>
      <c r="O164" s="170"/>
      <c r="P164" s="170"/>
      <c r="Q164" s="170"/>
      <c r="R164" s="170"/>
      <c r="S164" s="170"/>
      <c r="T164" s="171"/>
      <c r="X164" s="244"/>
      <c r="Y164" s="244"/>
      <c r="Z164" s="244"/>
      <c r="AA164" s="244"/>
      <c r="AB164" s="244"/>
      <c r="AC164" s="244"/>
      <c r="AD164" s="244"/>
      <c r="AE164" s="244"/>
      <c r="AF164" s="244"/>
      <c r="AG164" s="244"/>
      <c r="AH164" s="244"/>
      <c r="AI164" s="244"/>
      <c r="AV164" s="166" t="s">
        <v>121</v>
      </c>
      <c r="AW164" s="166" t="s">
        <v>78</v>
      </c>
      <c r="AX164" s="15" t="s">
        <v>119</v>
      </c>
      <c r="AY164" s="15" t="s">
        <v>26</v>
      </c>
      <c r="AZ164" s="15" t="s">
        <v>74</v>
      </c>
      <c r="BA164" s="166" t="s">
        <v>112</v>
      </c>
    </row>
    <row r="165" spans="1:67" s="2" customFormat="1" ht="44.25" customHeight="1" x14ac:dyDescent="0.2">
      <c r="A165" s="29"/>
      <c r="B165" s="137"/>
      <c r="C165" s="138" t="s">
        <v>164</v>
      </c>
      <c r="D165" s="138" t="s">
        <v>115</v>
      </c>
      <c r="E165" s="139" t="s">
        <v>165</v>
      </c>
      <c r="F165" s="140" t="s">
        <v>166</v>
      </c>
      <c r="G165" s="141" t="s">
        <v>150</v>
      </c>
      <c r="H165" s="142">
        <v>69.875</v>
      </c>
      <c r="I165" s="188">
        <v>135.79999999999998</v>
      </c>
      <c r="J165" s="143">
        <f>ROUND(I165*H165,2)</f>
        <v>9489.0300000000007</v>
      </c>
      <c r="K165" s="144"/>
      <c r="L165" s="30"/>
      <c r="M165" s="145" t="s">
        <v>1</v>
      </c>
      <c r="N165" s="146" t="s">
        <v>34</v>
      </c>
      <c r="O165" s="147">
        <v>0.20499999999999999</v>
      </c>
      <c r="P165" s="147">
        <f>O165*H165</f>
        <v>14.324375</v>
      </c>
      <c r="Q165" s="147">
        <v>0</v>
      </c>
      <c r="R165" s="147">
        <f>Q165*H165</f>
        <v>0</v>
      </c>
      <c r="S165" s="147">
        <v>1.4999999999999999E-2</v>
      </c>
      <c r="T165" s="148">
        <f>S165*H165</f>
        <v>1.048125</v>
      </c>
      <c r="U165" s="29"/>
      <c r="V165" s="29"/>
      <c r="W165" s="187"/>
      <c r="X165" s="230"/>
      <c r="Y165" s="230"/>
      <c r="Z165" s="230"/>
      <c r="AA165" s="230"/>
      <c r="AB165" s="230"/>
      <c r="AC165" s="230"/>
      <c r="AD165" s="230"/>
      <c r="AE165" s="230"/>
      <c r="AF165" s="230"/>
      <c r="AG165" s="230"/>
      <c r="AH165" s="231"/>
      <c r="AI165" s="231"/>
      <c r="AT165" s="149" t="s">
        <v>119</v>
      </c>
      <c r="AV165" s="149" t="s">
        <v>115</v>
      </c>
      <c r="AW165" s="149" t="s">
        <v>78</v>
      </c>
      <c r="BA165" s="17" t="s">
        <v>112</v>
      </c>
      <c r="BG165" s="150">
        <f>IF(N165="základní",J165,0)</f>
        <v>9489.0300000000007</v>
      </c>
      <c r="BH165" s="150">
        <f>IF(N165="snížená",J165,0)</f>
        <v>0</v>
      </c>
      <c r="BI165" s="150">
        <f>IF(N165="zákl. přenesená",J165,0)</f>
        <v>0</v>
      </c>
      <c r="BJ165" s="150">
        <f>IF(N165="sníž. přenesená",J165,0)</f>
        <v>0</v>
      </c>
      <c r="BK165" s="150">
        <f>IF(N165="nulová",J165,0)</f>
        <v>0</v>
      </c>
      <c r="BL165" s="17" t="s">
        <v>74</v>
      </c>
      <c r="BM165" s="150">
        <f>ROUND(I165*H165,2)</f>
        <v>9489.0300000000007</v>
      </c>
      <c r="BN165" s="17" t="s">
        <v>119</v>
      </c>
      <c r="BO165" s="149" t="s">
        <v>167</v>
      </c>
    </row>
    <row r="166" spans="1:67" s="14" customFormat="1" x14ac:dyDescent="0.2">
      <c r="B166" s="158"/>
      <c r="D166" s="152" t="s">
        <v>121</v>
      </c>
      <c r="E166" s="159" t="s">
        <v>1</v>
      </c>
      <c r="F166" s="160" t="s">
        <v>168</v>
      </c>
      <c r="H166" s="161">
        <v>14.238</v>
      </c>
      <c r="L166" s="158"/>
      <c r="M166" s="162"/>
      <c r="N166" s="163"/>
      <c r="O166" s="163"/>
      <c r="P166" s="163"/>
      <c r="Q166" s="163"/>
      <c r="R166" s="163"/>
      <c r="S166" s="163"/>
      <c r="T166" s="164"/>
      <c r="X166" s="243"/>
      <c r="Y166" s="243"/>
      <c r="Z166" s="243"/>
      <c r="AA166" s="243"/>
      <c r="AB166" s="243"/>
      <c r="AC166" s="243"/>
      <c r="AD166" s="243"/>
      <c r="AE166" s="243"/>
      <c r="AF166" s="243"/>
      <c r="AG166" s="243"/>
      <c r="AH166" s="243"/>
      <c r="AI166" s="243"/>
      <c r="AV166" s="159" t="s">
        <v>121</v>
      </c>
      <c r="AW166" s="159" t="s">
        <v>78</v>
      </c>
      <c r="AX166" s="14" t="s">
        <v>78</v>
      </c>
      <c r="AY166" s="14" t="s">
        <v>26</v>
      </c>
      <c r="AZ166" s="14" t="s">
        <v>69</v>
      </c>
      <c r="BA166" s="159" t="s">
        <v>112</v>
      </c>
    </row>
    <row r="167" spans="1:67" s="14" customFormat="1" x14ac:dyDescent="0.2">
      <c r="B167" s="158"/>
      <c r="D167" s="152" t="s">
        <v>121</v>
      </c>
      <c r="E167" s="159" t="s">
        <v>1</v>
      </c>
      <c r="F167" s="160" t="s">
        <v>169</v>
      </c>
      <c r="H167" s="161">
        <v>49.694000000000003</v>
      </c>
      <c r="L167" s="158"/>
      <c r="M167" s="162"/>
      <c r="N167" s="163"/>
      <c r="O167" s="163"/>
      <c r="P167" s="163"/>
      <c r="Q167" s="163"/>
      <c r="R167" s="163"/>
      <c r="S167" s="163"/>
      <c r="T167" s="164"/>
      <c r="X167" s="243"/>
      <c r="Y167" s="243"/>
      <c r="Z167" s="243"/>
      <c r="AA167" s="243"/>
      <c r="AB167" s="243"/>
      <c r="AC167" s="243"/>
      <c r="AD167" s="243"/>
      <c r="AE167" s="243"/>
      <c r="AF167" s="243"/>
      <c r="AG167" s="243"/>
      <c r="AH167" s="243"/>
      <c r="AI167" s="243"/>
      <c r="AV167" s="159" t="s">
        <v>121</v>
      </c>
      <c r="AW167" s="159" t="s">
        <v>78</v>
      </c>
      <c r="AX167" s="14" t="s">
        <v>78</v>
      </c>
      <c r="AY167" s="14" t="s">
        <v>26</v>
      </c>
      <c r="AZ167" s="14" t="s">
        <v>69</v>
      </c>
      <c r="BA167" s="159" t="s">
        <v>112</v>
      </c>
    </row>
    <row r="168" spans="1:67" s="14" customFormat="1" x14ac:dyDescent="0.2">
      <c r="B168" s="158"/>
      <c r="D168" s="152" t="s">
        <v>121</v>
      </c>
      <c r="E168" s="159" t="s">
        <v>1</v>
      </c>
      <c r="F168" s="160" t="s">
        <v>170</v>
      </c>
      <c r="H168" s="161">
        <v>5.9429999999999996</v>
      </c>
      <c r="L168" s="158"/>
      <c r="M168" s="162"/>
      <c r="N168" s="163"/>
      <c r="O168" s="163"/>
      <c r="P168" s="163"/>
      <c r="Q168" s="163"/>
      <c r="R168" s="163"/>
      <c r="S168" s="163"/>
      <c r="T168" s="164"/>
      <c r="X168" s="243"/>
      <c r="Y168" s="243"/>
      <c r="Z168" s="243"/>
      <c r="AA168" s="243"/>
      <c r="AB168" s="243"/>
      <c r="AC168" s="247"/>
      <c r="AD168" s="243"/>
      <c r="AE168" s="243"/>
      <c r="AF168" s="243"/>
      <c r="AG168" s="243"/>
      <c r="AH168" s="243"/>
      <c r="AI168" s="243"/>
      <c r="AV168" s="159" t="s">
        <v>121</v>
      </c>
      <c r="AW168" s="159" t="s">
        <v>78</v>
      </c>
      <c r="AX168" s="14" t="s">
        <v>78</v>
      </c>
      <c r="AY168" s="14" t="s">
        <v>26</v>
      </c>
      <c r="AZ168" s="14" t="s">
        <v>69</v>
      </c>
      <c r="BA168" s="159" t="s">
        <v>112</v>
      </c>
    </row>
    <row r="169" spans="1:67" s="15" customFormat="1" x14ac:dyDescent="0.2">
      <c r="B169" s="165"/>
      <c r="D169" s="152" t="s">
        <v>121</v>
      </c>
      <c r="E169" s="166" t="s">
        <v>1</v>
      </c>
      <c r="F169" s="167" t="s">
        <v>141</v>
      </c>
      <c r="H169" s="168">
        <v>69.875</v>
      </c>
      <c r="L169" s="165"/>
      <c r="M169" s="169"/>
      <c r="N169" s="170"/>
      <c r="O169" s="170"/>
      <c r="P169" s="170"/>
      <c r="Q169" s="170"/>
      <c r="R169" s="170"/>
      <c r="S169" s="170"/>
      <c r="T169" s="171"/>
      <c r="X169" s="244"/>
      <c r="Y169" s="244"/>
      <c r="Z169" s="244"/>
      <c r="AA169" s="244"/>
      <c r="AB169" s="244"/>
      <c r="AC169" s="244"/>
      <c r="AD169" s="244"/>
      <c r="AE169" s="244"/>
      <c r="AF169" s="244"/>
      <c r="AG169" s="244"/>
      <c r="AH169" s="244"/>
      <c r="AI169" s="244"/>
      <c r="AV169" s="166" t="s">
        <v>121</v>
      </c>
      <c r="AW169" s="166" t="s">
        <v>78</v>
      </c>
      <c r="AX169" s="15" t="s">
        <v>119</v>
      </c>
      <c r="AY169" s="15" t="s">
        <v>26</v>
      </c>
      <c r="AZ169" s="15" t="s">
        <v>74</v>
      </c>
      <c r="BA169" s="166" t="s">
        <v>112</v>
      </c>
    </row>
    <row r="170" spans="1:67" s="12" customFormat="1" ht="20.85" customHeight="1" x14ac:dyDescent="0.2">
      <c r="B170" s="125"/>
      <c r="D170" s="126" t="s">
        <v>68</v>
      </c>
      <c r="E170" s="135" t="s">
        <v>171</v>
      </c>
      <c r="F170" s="135" t="s">
        <v>172</v>
      </c>
      <c r="J170" s="136">
        <f>BM170</f>
        <v>81094.289999999994</v>
      </c>
      <c r="L170" s="125"/>
      <c r="M170" s="129"/>
      <c r="N170" s="130"/>
      <c r="O170" s="130"/>
      <c r="P170" s="131">
        <f>SUM(P171:P177)</f>
        <v>275.25419999999997</v>
      </c>
      <c r="Q170" s="130"/>
      <c r="R170" s="131">
        <f>SUM(R171:R177)</f>
        <v>0</v>
      </c>
      <c r="S170" s="130"/>
      <c r="T170" s="132">
        <f>SUM(T171:T177)</f>
        <v>0</v>
      </c>
      <c r="W170" s="191">
        <f>SUM(J171:J177)</f>
        <v>81094.289999999994</v>
      </c>
      <c r="X170" s="239"/>
      <c r="Y170" s="239"/>
      <c r="Z170" s="248"/>
      <c r="AA170" s="239"/>
      <c r="AB170" s="239"/>
      <c r="AC170" s="239"/>
      <c r="AD170" s="239"/>
      <c r="AE170" s="239"/>
      <c r="AF170" s="239"/>
      <c r="AG170" s="239"/>
      <c r="AH170" s="239"/>
      <c r="AI170" s="239"/>
      <c r="AT170" s="126" t="s">
        <v>74</v>
      </c>
      <c r="AV170" s="133" t="s">
        <v>68</v>
      </c>
      <c r="AW170" s="133" t="s">
        <v>78</v>
      </c>
      <c r="BA170" s="126" t="s">
        <v>112</v>
      </c>
      <c r="BM170" s="134">
        <f>SUM(BM171:BM177)</f>
        <v>81094.289999999994</v>
      </c>
    </row>
    <row r="171" spans="1:67" s="2" customFormat="1" ht="44.25" customHeight="1" x14ac:dyDescent="0.2">
      <c r="A171" s="29"/>
      <c r="B171" s="137"/>
      <c r="C171" s="138" t="s">
        <v>113</v>
      </c>
      <c r="D171" s="138" t="s">
        <v>115</v>
      </c>
      <c r="E171" s="139" t="s">
        <v>173</v>
      </c>
      <c r="F171" s="140" t="s">
        <v>174</v>
      </c>
      <c r="G171" s="141" t="s">
        <v>150</v>
      </c>
      <c r="H171" s="142">
        <v>1411.56</v>
      </c>
      <c r="I171" s="188">
        <v>16.5</v>
      </c>
      <c r="J171" s="143">
        <f>ROUND(I171*H171,2)</f>
        <v>23290.74</v>
      </c>
      <c r="K171" s="144"/>
      <c r="L171" s="30"/>
      <c r="M171" s="145" t="s">
        <v>1</v>
      </c>
      <c r="N171" s="146" t="s">
        <v>34</v>
      </c>
      <c r="O171" s="147">
        <v>0.11899999999999999</v>
      </c>
      <c r="P171" s="147">
        <f>O171*H171</f>
        <v>167.97564</v>
      </c>
      <c r="Q171" s="147">
        <v>0</v>
      </c>
      <c r="R171" s="147">
        <f>Q171*H171</f>
        <v>0</v>
      </c>
      <c r="S171" s="147">
        <v>0</v>
      </c>
      <c r="T171" s="148">
        <f>S171*H171</f>
        <v>0</v>
      </c>
      <c r="U171" s="29"/>
      <c r="V171" s="29"/>
      <c r="W171" s="187"/>
      <c r="X171" s="230"/>
      <c r="Y171" s="230"/>
      <c r="Z171" s="231"/>
      <c r="AA171" s="230"/>
      <c r="AB171" s="230"/>
      <c r="AC171" s="230"/>
      <c r="AD171" s="230"/>
      <c r="AE171" s="230"/>
      <c r="AF171" s="230"/>
      <c r="AG171" s="230"/>
      <c r="AH171" s="231"/>
      <c r="AI171" s="231"/>
      <c r="AT171" s="149" t="s">
        <v>119</v>
      </c>
      <c r="AV171" s="149" t="s">
        <v>115</v>
      </c>
      <c r="AW171" s="149" t="s">
        <v>147</v>
      </c>
      <c r="BA171" s="17" t="s">
        <v>112</v>
      </c>
      <c r="BG171" s="150">
        <f>IF(N171="základní",J171,0)</f>
        <v>23290.74</v>
      </c>
      <c r="BH171" s="150">
        <f>IF(N171="snížená",J171,0)</f>
        <v>0</v>
      </c>
      <c r="BI171" s="150">
        <f>IF(N171="zákl. přenesená",J171,0)</f>
        <v>0</v>
      </c>
      <c r="BJ171" s="150">
        <f>IF(N171="sníž. přenesená",J171,0)</f>
        <v>0</v>
      </c>
      <c r="BK171" s="150">
        <f>IF(N171="nulová",J171,0)</f>
        <v>0</v>
      </c>
      <c r="BL171" s="17" t="s">
        <v>74</v>
      </c>
      <c r="BM171" s="150">
        <f>ROUND(I171*H171,2)</f>
        <v>23290.74</v>
      </c>
      <c r="BN171" s="17" t="s">
        <v>119</v>
      </c>
      <c r="BO171" s="149" t="s">
        <v>175</v>
      </c>
    </row>
    <row r="172" spans="1:67" s="14" customFormat="1" x14ac:dyDescent="0.2">
      <c r="B172" s="158"/>
      <c r="D172" s="152" t="s">
        <v>121</v>
      </c>
      <c r="E172" s="159" t="s">
        <v>1</v>
      </c>
      <c r="F172" s="160" t="s">
        <v>176</v>
      </c>
      <c r="H172" s="161">
        <v>1238.76</v>
      </c>
      <c r="L172" s="158"/>
      <c r="M172" s="162"/>
      <c r="N172" s="163"/>
      <c r="O172" s="163"/>
      <c r="P172" s="163"/>
      <c r="Q172" s="163"/>
      <c r="R172" s="163"/>
      <c r="S172" s="163"/>
      <c r="T172" s="164"/>
      <c r="X172" s="243"/>
      <c r="Y172" s="243"/>
      <c r="Z172" s="243"/>
      <c r="AA172" s="243"/>
      <c r="AB172" s="230"/>
      <c r="AC172" s="243"/>
      <c r="AD172" s="243"/>
      <c r="AE172" s="243"/>
      <c r="AF172" s="243"/>
      <c r="AG172" s="243"/>
      <c r="AH172" s="243"/>
      <c r="AI172" s="243"/>
      <c r="AV172" s="159" t="s">
        <v>121</v>
      </c>
      <c r="AW172" s="159" t="s">
        <v>147</v>
      </c>
      <c r="AX172" s="14" t="s">
        <v>78</v>
      </c>
      <c r="AY172" s="14" t="s">
        <v>26</v>
      </c>
      <c r="AZ172" s="14" t="s">
        <v>69</v>
      </c>
      <c r="BA172" s="159" t="s">
        <v>112</v>
      </c>
    </row>
    <row r="173" spans="1:67" s="14" customFormat="1" x14ac:dyDescent="0.2">
      <c r="B173" s="158"/>
      <c r="D173" s="152" t="s">
        <v>121</v>
      </c>
      <c r="E173" s="159" t="s">
        <v>1</v>
      </c>
      <c r="F173" s="160" t="s">
        <v>177</v>
      </c>
      <c r="H173" s="161">
        <v>172.8</v>
      </c>
      <c r="L173" s="158"/>
      <c r="M173" s="162"/>
      <c r="N173" s="163"/>
      <c r="O173" s="163"/>
      <c r="P173" s="163"/>
      <c r="Q173" s="163"/>
      <c r="R173" s="163"/>
      <c r="S173" s="163"/>
      <c r="T173" s="164"/>
      <c r="X173" s="243"/>
      <c r="Y173" s="243"/>
      <c r="Z173" s="243"/>
      <c r="AA173" s="243"/>
      <c r="AB173" s="230"/>
      <c r="AC173" s="243"/>
      <c r="AD173" s="243"/>
      <c r="AE173" s="243"/>
      <c r="AF173" s="243"/>
      <c r="AG173" s="243"/>
      <c r="AH173" s="243"/>
      <c r="AI173" s="243"/>
      <c r="AV173" s="159" t="s">
        <v>121</v>
      </c>
      <c r="AW173" s="159" t="s">
        <v>147</v>
      </c>
      <c r="AX173" s="14" t="s">
        <v>78</v>
      </c>
      <c r="AY173" s="14" t="s">
        <v>26</v>
      </c>
      <c r="AZ173" s="14" t="s">
        <v>69</v>
      </c>
      <c r="BA173" s="159" t="s">
        <v>112</v>
      </c>
    </row>
    <row r="174" spans="1:67" s="15" customFormat="1" x14ac:dyDescent="0.2">
      <c r="B174" s="165"/>
      <c r="D174" s="152" t="s">
        <v>121</v>
      </c>
      <c r="E174" s="166" t="s">
        <v>1</v>
      </c>
      <c r="F174" s="167" t="s">
        <v>141</v>
      </c>
      <c r="H174" s="168">
        <v>1411.56</v>
      </c>
      <c r="L174" s="165"/>
      <c r="M174" s="169"/>
      <c r="N174" s="170"/>
      <c r="O174" s="170"/>
      <c r="P174" s="170"/>
      <c r="Q174" s="170"/>
      <c r="R174" s="170"/>
      <c r="S174" s="170"/>
      <c r="T174" s="171"/>
      <c r="X174" s="244"/>
      <c r="Y174" s="244"/>
      <c r="Z174" s="244"/>
      <c r="AA174" s="244"/>
      <c r="AB174" s="230"/>
      <c r="AC174" s="244"/>
      <c r="AD174" s="244"/>
      <c r="AE174" s="244"/>
      <c r="AF174" s="244"/>
      <c r="AG174" s="244"/>
      <c r="AH174" s="244"/>
      <c r="AI174" s="244"/>
      <c r="AV174" s="166" t="s">
        <v>121</v>
      </c>
      <c r="AW174" s="166" t="s">
        <v>147</v>
      </c>
      <c r="AX174" s="15" t="s">
        <v>119</v>
      </c>
      <c r="AY174" s="15" t="s">
        <v>26</v>
      </c>
      <c r="AZ174" s="15" t="s">
        <v>74</v>
      </c>
      <c r="BA174" s="166" t="s">
        <v>112</v>
      </c>
    </row>
    <row r="175" spans="1:67" s="2" customFormat="1" ht="55.5" customHeight="1" x14ac:dyDescent="0.2">
      <c r="A175" s="29"/>
      <c r="B175" s="137"/>
      <c r="C175" s="138" t="s">
        <v>178</v>
      </c>
      <c r="D175" s="138" t="s">
        <v>115</v>
      </c>
      <c r="E175" s="139" t="s">
        <v>179</v>
      </c>
      <c r="F175" s="140" t="s">
        <v>180</v>
      </c>
      <c r="G175" s="141" t="s">
        <v>150</v>
      </c>
      <c r="H175" s="142">
        <v>86105.525999999998</v>
      </c>
      <c r="I175" s="188">
        <v>0.44999999999999996</v>
      </c>
      <c r="J175" s="143">
        <f>ROUND(I175*H175,2)</f>
        <v>38747.49</v>
      </c>
      <c r="K175" s="144"/>
      <c r="L175" s="30"/>
      <c r="M175" s="145" t="s">
        <v>1</v>
      </c>
      <c r="N175" s="146" t="s">
        <v>34</v>
      </c>
      <c r="O175" s="147">
        <v>0</v>
      </c>
      <c r="P175" s="147">
        <f>O175*H175</f>
        <v>0</v>
      </c>
      <c r="Q175" s="147">
        <v>0</v>
      </c>
      <c r="R175" s="147">
        <f>Q175*H175</f>
        <v>0</v>
      </c>
      <c r="S175" s="147">
        <v>0</v>
      </c>
      <c r="T175" s="148">
        <f>S175*H175</f>
        <v>0</v>
      </c>
      <c r="U175" s="29"/>
      <c r="V175" s="29"/>
      <c r="W175" s="187"/>
      <c r="X175" s="230"/>
      <c r="Y175" s="230"/>
      <c r="Z175" s="231"/>
      <c r="AA175" s="230"/>
      <c r="AB175" s="230"/>
      <c r="AC175" s="230"/>
      <c r="AD175" s="230"/>
      <c r="AE175" s="230"/>
      <c r="AF175" s="230"/>
      <c r="AG175" s="230"/>
      <c r="AH175" s="231"/>
      <c r="AI175" s="231"/>
      <c r="AT175" s="149" t="s">
        <v>119</v>
      </c>
      <c r="AV175" s="149" t="s">
        <v>115</v>
      </c>
      <c r="AW175" s="149" t="s">
        <v>147</v>
      </c>
      <c r="BA175" s="17" t="s">
        <v>112</v>
      </c>
      <c r="BG175" s="150">
        <f>IF(N175="základní",J175,0)</f>
        <v>38747.49</v>
      </c>
      <c r="BH175" s="150">
        <f>IF(N175="snížená",J175,0)</f>
        <v>0</v>
      </c>
      <c r="BI175" s="150">
        <f>IF(N175="zákl. přenesená",J175,0)</f>
        <v>0</v>
      </c>
      <c r="BJ175" s="150">
        <f>IF(N175="sníž. přenesená",J175,0)</f>
        <v>0</v>
      </c>
      <c r="BK175" s="150">
        <f>IF(N175="nulová",J175,0)</f>
        <v>0</v>
      </c>
      <c r="BL175" s="17" t="s">
        <v>74</v>
      </c>
      <c r="BM175" s="150">
        <f>ROUND(I175*H175,2)</f>
        <v>38747.49</v>
      </c>
      <c r="BN175" s="17" t="s">
        <v>119</v>
      </c>
      <c r="BO175" s="149" t="s">
        <v>181</v>
      </c>
    </row>
    <row r="176" spans="1:67" s="14" customFormat="1" x14ac:dyDescent="0.2">
      <c r="B176" s="158"/>
      <c r="D176" s="152" t="s">
        <v>121</v>
      </c>
      <c r="F176" s="160" t="s">
        <v>182</v>
      </c>
      <c r="H176" s="161">
        <v>86105.525999999998</v>
      </c>
      <c r="L176" s="158"/>
      <c r="M176" s="162"/>
      <c r="N176" s="163"/>
      <c r="O176" s="163"/>
      <c r="P176" s="163"/>
      <c r="Q176" s="163"/>
      <c r="R176" s="163"/>
      <c r="S176" s="163"/>
      <c r="T176" s="164"/>
      <c r="X176" s="243"/>
      <c r="Y176" s="243"/>
      <c r="Z176" s="243"/>
      <c r="AA176" s="243"/>
      <c r="AB176" s="230"/>
      <c r="AC176" s="243"/>
      <c r="AD176" s="243"/>
      <c r="AE176" s="243"/>
      <c r="AF176" s="243"/>
      <c r="AG176" s="243"/>
      <c r="AH176" s="243"/>
      <c r="AI176" s="243"/>
      <c r="AV176" s="159" t="s">
        <v>121</v>
      </c>
      <c r="AW176" s="159" t="s">
        <v>147</v>
      </c>
      <c r="AX176" s="14" t="s">
        <v>78</v>
      </c>
      <c r="AY176" s="14" t="s">
        <v>3</v>
      </c>
      <c r="AZ176" s="14" t="s">
        <v>74</v>
      </c>
      <c r="BA176" s="159" t="s">
        <v>112</v>
      </c>
    </row>
    <row r="177" spans="1:67" s="2" customFormat="1" ht="44.25" customHeight="1" x14ac:dyDescent="0.2">
      <c r="A177" s="29"/>
      <c r="B177" s="137"/>
      <c r="C177" s="138" t="s">
        <v>183</v>
      </c>
      <c r="D177" s="138" t="s">
        <v>115</v>
      </c>
      <c r="E177" s="139" t="s">
        <v>184</v>
      </c>
      <c r="F177" s="140" t="s">
        <v>185</v>
      </c>
      <c r="G177" s="141" t="s">
        <v>150</v>
      </c>
      <c r="H177" s="142">
        <v>1411.56</v>
      </c>
      <c r="I177" s="188">
        <v>13.5</v>
      </c>
      <c r="J177" s="143">
        <f>ROUND(I177*H177,2)</f>
        <v>19056.060000000001</v>
      </c>
      <c r="K177" s="144"/>
      <c r="L177" s="30"/>
      <c r="M177" s="145" t="s">
        <v>1</v>
      </c>
      <c r="N177" s="146" t="s">
        <v>34</v>
      </c>
      <c r="O177" s="147">
        <v>7.5999999999999998E-2</v>
      </c>
      <c r="P177" s="147">
        <f>O177*H177</f>
        <v>107.27856</v>
      </c>
      <c r="Q177" s="147">
        <v>0</v>
      </c>
      <c r="R177" s="147">
        <f>Q177*H177</f>
        <v>0</v>
      </c>
      <c r="S177" s="147">
        <v>0</v>
      </c>
      <c r="T177" s="148">
        <f>S177*H177</f>
        <v>0</v>
      </c>
      <c r="U177" s="29"/>
      <c r="V177" s="29"/>
      <c r="W177" s="187"/>
      <c r="X177" s="230"/>
      <c r="Y177" s="230"/>
      <c r="Z177" s="231"/>
      <c r="AA177" s="230"/>
      <c r="AB177" s="230"/>
      <c r="AC177" s="239"/>
      <c r="AD177" s="239"/>
      <c r="AE177" s="239"/>
      <c r="AF177" s="230"/>
      <c r="AG177" s="230"/>
      <c r="AH177" s="231"/>
      <c r="AI177" s="231"/>
      <c r="AT177" s="149" t="s">
        <v>119</v>
      </c>
      <c r="AV177" s="149" t="s">
        <v>115</v>
      </c>
      <c r="AW177" s="149" t="s">
        <v>147</v>
      </c>
      <c r="BA177" s="17" t="s">
        <v>112</v>
      </c>
      <c r="BG177" s="150">
        <f>IF(N177="základní",J177,0)</f>
        <v>19056.060000000001</v>
      </c>
      <c r="BH177" s="150">
        <f>IF(N177="snížená",J177,0)</f>
        <v>0</v>
      </c>
      <c r="BI177" s="150">
        <f>IF(N177="zákl. přenesená",J177,0)</f>
        <v>0</v>
      </c>
      <c r="BJ177" s="150">
        <f>IF(N177="sníž. přenesená",J177,0)</f>
        <v>0</v>
      </c>
      <c r="BK177" s="150">
        <f>IF(N177="nulová",J177,0)</f>
        <v>0</v>
      </c>
      <c r="BL177" s="17" t="s">
        <v>74</v>
      </c>
      <c r="BM177" s="150">
        <f>ROUND(I177*H177,2)</f>
        <v>19056.060000000001</v>
      </c>
      <c r="BN177" s="17" t="s">
        <v>119</v>
      </c>
      <c r="BO177" s="149" t="s">
        <v>186</v>
      </c>
    </row>
    <row r="178" spans="1:67" s="12" customFormat="1" ht="22.9" customHeight="1" x14ac:dyDescent="0.2">
      <c r="B178" s="125"/>
      <c r="D178" s="126" t="s">
        <v>68</v>
      </c>
      <c r="E178" s="135" t="s">
        <v>187</v>
      </c>
      <c r="F178" s="135" t="s">
        <v>188</v>
      </c>
      <c r="J178" s="136">
        <f>BM178</f>
        <v>35275.71</v>
      </c>
      <c r="L178" s="125"/>
      <c r="M178" s="129"/>
      <c r="N178" s="130"/>
      <c r="O178" s="130"/>
      <c r="P178" s="131">
        <f>SUM(P179:P183)</f>
        <v>60.107736000000003</v>
      </c>
      <c r="Q178" s="130"/>
      <c r="R178" s="131">
        <f>SUM(R179:R183)</f>
        <v>0</v>
      </c>
      <c r="S178" s="130"/>
      <c r="T178" s="132">
        <f>SUM(T179:T183)</f>
        <v>0</v>
      </c>
      <c r="W178" s="191">
        <f>SUM(J179:J183)</f>
        <v>35275.71</v>
      </c>
      <c r="X178" s="239"/>
      <c r="Y178" s="239"/>
      <c r="Z178" s="239"/>
      <c r="AA178" s="239"/>
      <c r="AB178" s="245"/>
      <c r="AC178" s="230"/>
      <c r="AD178" s="230"/>
      <c r="AE178" s="230"/>
      <c r="AF178" s="239"/>
      <c r="AG178" s="239"/>
      <c r="AH178" s="239"/>
      <c r="AI178" s="239"/>
      <c r="AT178" s="126" t="s">
        <v>74</v>
      </c>
      <c r="AV178" s="133" t="s">
        <v>68</v>
      </c>
      <c r="AW178" s="133" t="s">
        <v>74</v>
      </c>
      <c r="BA178" s="126" t="s">
        <v>112</v>
      </c>
      <c r="BM178" s="134">
        <f>SUM(BM179:BM183)</f>
        <v>35275.71</v>
      </c>
    </row>
    <row r="179" spans="1:67" s="2" customFormat="1" ht="44.25" customHeight="1" x14ac:dyDescent="0.2">
      <c r="A179" s="29"/>
      <c r="B179" s="137"/>
      <c r="C179" s="138" t="s">
        <v>145</v>
      </c>
      <c r="D179" s="138" t="s">
        <v>115</v>
      </c>
      <c r="E179" s="139" t="s">
        <v>189</v>
      </c>
      <c r="F179" s="140" t="s">
        <v>190</v>
      </c>
      <c r="G179" s="141" t="s">
        <v>191</v>
      </c>
      <c r="H179" s="142">
        <v>14.664</v>
      </c>
      <c r="I179" s="188">
        <v>291</v>
      </c>
      <c r="J179" s="143">
        <f>ROUND(I179*H179,2)</f>
        <v>4267.22</v>
      </c>
      <c r="K179" s="144"/>
      <c r="L179" s="30"/>
      <c r="M179" s="145" t="s">
        <v>1</v>
      </c>
      <c r="N179" s="146" t="s">
        <v>34</v>
      </c>
      <c r="O179" s="147">
        <v>3.89</v>
      </c>
      <c r="P179" s="147">
        <f>O179*H179</f>
        <v>57.042960000000001</v>
      </c>
      <c r="Q179" s="147">
        <v>0</v>
      </c>
      <c r="R179" s="147">
        <f>Q179*H179</f>
        <v>0</v>
      </c>
      <c r="S179" s="147">
        <v>0</v>
      </c>
      <c r="T179" s="148">
        <f>S179*H179</f>
        <v>0</v>
      </c>
      <c r="U179" s="29"/>
      <c r="V179" s="29"/>
      <c r="W179" s="187"/>
      <c r="X179" s="230"/>
      <c r="Y179" s="230"/>
      <c r="Z179" s="230"/>
      <c r="AA179" s="230"/>
      <c r="AB179" s="241"/>
      <c r="AC179" s="246"/>
      <c r="AD179" s="241"/>
      <c r="AE179" s="241"/>
      <c r="AF179" s="230"/>
      <c r="AG179" s="230"/>
      <c r="AH179" s="231"/>
      <c r="AI179" s="231"/>
      <c r="AT179" s="149" t="s">
        <v>119</v>
      </c>
      <c r="AV179" s="149" t="s">
        <v>115</v>
      </c>
      <c r="AW179" s="149" t="s">
        <v>78</v>
      </c>
      <c r="BA179" s="17" t="s">
        <v>112</v>
      </c>
      <c r="BG179" s="150">
        <f>IF(N179="základní",J179,0)</f>
        <v>4267.22</v>
      </c>
      <c r="BH179" s="150">
        <f>IF(N179="snížená",J179,0)</f>
        <v>0</v>
      </c>
      <c r="BI179" s="150">
        <f>IF(N179="zákl. přenesená",J179,0)</f>
        <v>0</v>
      </c>
      <c r="BJ179" s="150">
        <f>IF(N179="sníž. přenesená",J179,0)</f>
        <v>0</v>
      </c>
      <c r="BK179" s="150">
        <f>IF(N179="nulová",J179,0)</f>
        <v>0</v>
      </c>
      <c r="BL179" s="17" t="s">
        <v>74</v>
      </c>
      <c r="BM179" s="150">
        <f>ROUND(I179*H179,2)</f>
        <v>4267.22</v>
      </c>
      <c r="BN179" s="17" t="s">
        <v>119</v>
      </c>
      <c r="BO179" s="149" t="s">
        <v>192</v>
      </c>
    </row>
    <row r="180" spans="1:67" s="2" customFormat="1" ht="33" customHeight="1" x14ac:dyDescent="0.2">
      <c r="A180" s="29"/>
      <c r="B180" s="137"/>
      <c r="C180" s="138" t="s">
        <v>193</v>
      </c>
      <c r="D180" s="138" t="s">
        <v>115</v>
      </c>
      <c r="E180" s="139" t="s">
        <v>194</v>
      </c>
      <c r="F180" s="140" t="s">
        <v>195</v>
      </c>
      <c r="G180" s="141" t="s">
        <v>191</v>
      </c>
      <c r="H180" s="142">
        <v>14.664</v>
      </c>
      <c r="I180" s="188">
        <v>388</v>
      </c>
      <c r="J180" s="143">
        <f>ROUND(I180*H180,2)</f>
        <v>5689.63</v>
      </c>
      <c r="K180" s="144"/>
      <c r="L180" s="30"/>
      <c r="M180" s="145" t="s">
        <v>1</v>
      </c>
      <c r="N180" s="146" t="s">
        <v>34</v>
      </c>
      <c r="O180" s="147">
        <v>0.125</v>
      </c>
      <c r="P180" s="147">
        <f>O180*H180</f>
        <v>1.833</v>
      </c>
      <c r="Q180" s="147">
        <v>0</v>
      </c>
      <c r="R180" s="147">
        <f>Q180*H180</f>
        <v>0</v>
      </c>
      <c r="S180" s="147">
        <v>0</v>
      </c>
      <c r="T180" s="148">
        <f>S180*H180</f>
        <v>0</v>
      </c>
      <c r="U180" s="29"/>
      <c r="V180" s="29"/>
      <c r="W180" s="187"/>
      <c r="X180" s="230"/>
      <c r="Y180" s="230"/>
      <c r="Z180" s="230"/>
      <c r="AA180" s="230"/>
      <c r="AB180" s="243"/>
      <c r="AC180" s="243"/>
      <c r="AD180" s="243"/>
      <c r="AE180" s="243"/>
      <c r="AF180" s="230"/>
      <c r="AG180" s="230"/>
      <c r="AH180" s="231"/>
      <c r="AI180" s="231"/>
      <c r="AT180" s="149" t="s">
        <v>119</v>
      </c>
      <c r="AV180" s="149" t="s">
        <v>115</v>
      </c>
      <c r="AW180" s="149" t="s">
        <v>78</v>
      </c>
      <c r="BA180" s="17" t="s">
        <v>112</v>
      </c>
      <c r="BG180" s="150">
        <f>IF(N180="základní",J180,0)</f>
        <v>5689.63</v>
      </c>
      <c r="BH180" s="150">
        <f>IF(N180="snížená",J180,0)</f>
        <v>0</v>
      </c>
      <c r="BI180" s="150">
        <f>IF(N180="zákl. přenesená",J180,0)</f>
        <v>0</v>
      </c>
      <c r="BJ180" s="150">
        <f>IF(N180="sníž. přenesená",J180,0)</f>
        <v>0</v>
      </c>
      <c r="BK180" s="150">
        <f>IF(N180="nulová",J180,0)</f>
        <v>0</v>
      </c>
      <c r="BL180" s="17" t="s">
        <v>74</v>
      </c>
      <c r="BM180" s="150">
        <f>ROUND(I180*H180,2)</f>
        <v>5689.63</v>
      </c>
      <c r="BN180" s="17" t="s">
        <v>119</v>
      </c>
      <c r="BO180" s="149" t="s">
        <v>196</v>
      </c>
    </row>
    <row r="181" spans="1:67" s="2" customFormat="1" ht="44.25" customHeight="1" x14ac:dyDescent="0.2">
      <c r="A181" s="29"/>
      <c r="B181" s="137"/>
      <c r="C181" s="138" t="s">
        <v>197</v>
      </c>
      <c r="D181" s="138" t="s">
        <v>115</v>
      </c>
      <c r="E181" s="139" t="s">
        <v>198</v>
      </c>
      <c r="F181" s="140" t="s">
        <v>199</v>
      </c>
      <c r="G181" s="141" t="s">
        <v>191</v>
      </c>
      <c r="H181" s="142">
        <v>205.29599999999999</v>
      </c>
      <c r="I181" s="188">
        <v>19.399999999999999</v>
      </c>
      <c r="J181" s="143">
        <f>ROUND(I181*H181,2)</f>
        <v>3982.74</v>
      </c>
      <c r="K181" s="144"/>
      <c r="L181" s="30"/>
      <c r="M181" s="145" t="s">
        <v>1</v>
      </c>
      <c r="N181" s="146" t="s">
        <v>34</v>
      </c>
      <c r="O181" s="147">
        <v>6.0000000000000001E-3</v>
      </c>
      <c r="P181" s="147">
        <f>O181*H181</f>
        <v>1.231776</v>
      </c>
      <c r="Q181" s="147">
        <v>0</v>
      </c>
      <c r="R181" s="147">
        <f>Q181*H181</f>
        <v>0</v>
      </c>
      <c r="S181" s="147">
        <v>0</v>
      </c>
      <c r="T181" s="148">
        <f>S181*H181</f>
        <v>0</v>
      </c>
      <c r="U181" s="29"/>
      <c r="V181" s="29"/>
      <c r="W181" s="187"/>
      <c r="X181" s="230"/>
      <c r="Y181" s="230"/>
      <c r="Z181" s="230"/>
      <c r="AA181" s="230"/>
      <c r="AB181" s="230"/>
      <c r="AC181" s="230"/>
      <c r="AD181" s="230"/>
      <c r="AE181" s="230"/>
      <c r="AF181" s="230"/>
      <c r="AG181" s="230"/>
      <c r="AH181" s="231"/>
      <c r="AI181" s="231"/>
      <c r="AT181" s="149" t="s">
        <v>119</v>
      </c>
      <c r="AV181" s="149" t="s">
        <v>115</v>
      </c>
      <c r="AW181" s="149" t="s">
        <v>78</v>
      </c>
      <c r="BA181" s="17" t="s">
        <v>112</v>
      </c>
      <c r="BG181" s="150">
        <f>IF(N181="základní",J181,0)</f>
        <v>3982.74</v>
      </c>
      <c r="BH181" s="150">
        <f>IF(N181="snížená",J181,0)</f>
        <v>0</v>
      </c>
      <c r="BI181" s="150">
        <f>IF(N181="zákl. přenesená",J181,0)</f>
        <v>0</v>
      </c>
      <c r="BJ181" s="150">
        <f>IF(N181="sníž. přenesená",J181,0)</f>
        <v>0</v>
      </c>
      <c r="BK181" s="150">
        <f>IF(N181="nulová",J181,0)</f>
        <v>0</v>
      </c>
      <c r="BL181" s="17" t="s">
        <v>74</v>
      </c>
      <c r="BM181" s="150">
        <f>ROUND(I181*H181,2)</f>
        <v>3982.74</v>
      </c>
      <c r="BN181" s="17" t="s">
        <v>119</v>
      </c>
      <c r="BO181" s="149" t="s">
        <v>200</v>
      </c>
    </row>
    <row r="182" spans="1:67" s="14" customFormat="1" x14ac:dyDescent="0.2">
      <c r="B182" s="158"/>
      <c r="D182" s="152" t="s">
        <v>121</v>
      </c>
      <c r="F182" s="160" t="s">
        <v>201</v>
      </c>
      <c r="H182" s="161">
        <v>205.29599999999999</v>
      </c>
      <c r="L182" s="158"/>
      <c r="M182" s="162"/>
      <c r="N182" s="163"/>
      <c r="O182" s="163"/>
      <c r="P182" s="163"/>
      <c r="Q182" s="163"/>
      <c r="R182" s="163"/>
      <c r="S182" s="163"/>
      <c r="T182" s="164"/>
      <c r="X182" s="243"/>
      <c r="Y182" s="243"/>
      <c r="Z182" s="243"/>
      <c r="AA182" s="243"/>
      <c r="AB182" s="243"/>
      <c r="AC182" s="243"/>
      <c r="AD182" s="243"/>
      <c r="AE182" s="243"/>
      <c r="AF182" s="243"/>
      <c r="AG182" s="243"/>
      <c r="AH182" s="243"/>
      <c r="AI182" s="243"/>
      <c r="AV182" s="159" t="s">
        <v>121</v>
      </c>
      <c r="AW182" s="159" t="s">
        <v>78</v>
      </c>
      <c r="AX182" s="14" t="s">
        <v>78</v>
      </c>
      <c r="AY182" s="14" t="s">
        <v>3</v>
      </c>
      <c r="AZ182" s="14" t="s">
        <v>74</v>
      </c>
      <c r="BA182" s="159" t="s">
        <v>112</v>
      </c>
    </row>
    <row r="183" spans="1:67" s="2" customFormat="1" ht="33" customHeight="1" x14ac:dyDescent="0.2">
      <c r="A183" s="29"/>
      <c r="B183" s="137"/>
      <c r="C183" s="138" t="s">
        <v>202</v>
      </c>
      <c r="D183" s="138" t="s">
        <v>115</v>
      </c>
      <c r="E183" s="139" t="s">
        <v>203</v>
      </c>
      <c r="F183" s="140" t="s">
        <v>204</v>
      </c>
      <c r="G183" s="141" t="s">
        <v>191</v>
      </c>
      <c r="H183" s="142">
        <v>14.664</v>
      </c>
      <c r="I183" s="188">
        <v>1455</v>
      </c>
      <c r="J183" s="143">
        <f>ROUND(I183*H183,2)</f>
        <v>21336.12</v>
      </c>
      <c r="K183" s="144"/>
      <c r="L183" s="30"/>
      <c r="M183" s="145" t="s">
        <v>1</v>
      </c>
      <c r="N183" s="146" t="s">
        <v>34</v>
      </c>
      <c r="O183" s="147">
        <v>0</v>
      </c>
      <c r="P183" s="147">
        <f>O183*H183</f>
        <v>0</v>
      </c>
      <c r="Q183" s="147">
        <v>0</v>
      </c>
      <c r="R183" s="147">
        <f>Q183*H183</f>
        <v>0</v>
      </c>
      <c r="S183" s="147">
        <v>0</v>
      </c>
      <c r="T183" s="148">
        <f>S183*H183</f>
        <v>0</v>
      </c>
      <c r="U183" s="29"/>
      <c r="V183" s="29"/>
      <c r="W183" s="187"/>
      <c r="X183" s="230"/>
      <c r="Y183" s="230"/>
      <c r="Z183" s="230"/>
      <c r="AA183" s="230"/>
      <c r="AB183" s="230"/>
      <c r="AC183" s="230"/>
      <c r="AD183" s="230"/>
      <c r="AE183" s="230"/>
      <c r="AF183" s="230"/>
      <c r="AG183" s="230"/>
      <c r="AH183" s="231"/>
      <c r="AI183" s="231"/>
      <c r="AT183" s="149" t="s">
        <v>119</v>
      </c>
      <c r="AV183" s="149" t="s">
        <v>115</v>
      </c>
      <c r="AW183" s="149" t="s">
        <v>78</v>
      </c>
      <c r="BA183" s="17" t="s">
        <v>112</v>
      </c>
      <c r="BG183" s="150">
        <f>IF(N183="základní",J183,0)</f>
        <v>21336.12</v>
      </c>
      <c r="BH183" s="150">
        <f>IF(N183="snížená",J183,0)</f>
        <v>0</v>
      </c>
      <c r="BI183" s="150">
        <f>IF(N183="zákl. přenesená",J183,0)</f>
        <v>0</v>
      </c>
      <c r="BJ183" s="150">
        <f>IF(N183="sníž. přenesená",J183,0)</f>
        <v>0</v>
      </c>
      <c r="BK183" s="150">
        <f>IF(N183="nulová",J183,0)</f>
        <v>0</v>
      </c>
      <c r="BL183" s="17" t="s">
        <v>74</v>
      </c>
      <c r="BM183" s="150">
        <f>ROUND(I183*H183,2)</f>
        <v>21336.12</v>
      </c>
      <c r="BN183" s="17" t="s">
        <v>119</v>
      </c>
      <c r="BO183" s="149" t="s">
        <v>205</v>
      </c>
    </row>
    <row r="184" spans="1:67" s="12" customFormat="1" ht="22.9" customHeight="1" x14ac:dyDescent="0.2">
      <c r="B184" s="125"/>
      <c r="D184" s="126" t="s">
        <v>68</v>
      </c>
      <c r="E184" s="135" t="s">
        <v>206</v>
      </c>
      <c r="F184" s="135" t="s">
        <v>207</v>
      </c>
      <c r="J184" s="136">
        <f>BM184</f>
        <v>742.63</v>
      </c>
      <c r="L184" s="125"/>
      <c r="M184" s="129"/>
      <c r="N184" s="130"/>
      <c r="O184" s="130"/>
      <c r="P184" s="131">
        <f>P185</f>
        <v>0.83705600000000002</v>
      </c>
      <c r="Q184" s="130"/>
      <c r="R184" s="131">
        <f>R185</f>
        <v>0</v>
      </c>
      <c r="S184" s="130"/>
      <c r="T184" s="132">
        <f>T185</f>
        <v>0</v>
      </c>
      <c r="W184" s="191">
        <f>SUM(J185)</f>
        <v>742.63</v>
      </c>
      <c r="X184" s="239"/>
      <c r="Y184" s="239"/>
      <c r="Z184" s="239"/>
      <c r="AA184" s="239"/>
      <c r="AB184" s="239"/>
      <c r="AC184" s="239"/>
      <c r="AD184" s="239"/>
      <c r="AE184" s="239"/>
      <c r="AF184" s="239"/>
      <c r="AG184" s="239"/>
      <c r="AH184" s="239"/>
      <c r="AI184" s="239"/>
      <c r="AT184" s="126" t="s">
        <v>74</v>
      </c>
      <c r="AV184" s="133" t="s">
        <v>68</v>
      </c>
      <c r="AW184" s="133" t="s">
        <v>74</v>
      </c>
      <c r="BA184" s="126" t="s">
        <v>112</v>
      </c>
      <c r="BM184" s="134">
        <f>BM185</f>
        <v>742.63</v>
      </c>
    </row>
    <row r="185" spans="1:67" s="2" customFormat="1" ht="55.5" customHeight="1" x14ac:dyDescent="0.2">
      <c r="A185" s="29"/>
      <c r="B185" s="137"/>
      <c r="C185" s="138" t="s">
        <v>208</v>
      </c>
      <c r="D185" s="138" t="s">
        <v>115</v>
      </c>
      <c r="E185" s="139" t="s">
        <v>209</v>
      </c>
      <c r="F185" s="140" t="s">
        <v>210</v>
      </c>
      <c r="G185" s="141" t="s">
        <v>191</v>
      </c>
      <c r="H185" s="142">
        <v>2.552</v>
      </c>
      <c r="I185" s="188">
        <v>291</v>
      </c>
      <c r="J185" s="143">
        <f>ROUND(I185*H185,2)</f>
        <v>742.63</v>
      </c>
      <c r="K185" s="144"/>
      <c r="L185" s="30"/>
      <c r="M185" s="145" t="s">
        <v>1</v>
      </c>
      <c r="N185" s="146" t="s">
        <v>34</v>
      </c>
      <c r="O185" s="147">
        <v>0.32800000000000001</v>
      </c>
      <c r="P185" s="147">
        <f>O185*H185</f>
        <v>0.83705600000000002</v>
      </c>
      <c r="Q185" s="147">
        <v>0</v>
      </c>
      <c r="R185" s="147">
        <f>Q185*H185</f>
        <v>0</v>
      </c>
      <c r="S185" s="147">
        <v>0</v>
      </c>
      <c r="T185" s="148">
        <f>S185*H185</f>
        <v>0</v>
      </c>
      <c r="U185" s="29"/>
      <c r="V185" s="29"/>
      <c r="W185" s="187"/>
      <c r="X185" s="230"/>
      <c r="Y185" s="230"/>
      <c r="Z185" s="230"/>
      <c r="AA185" s="230"/>
      <c r="AB185" s="230"/>
      <c r="AC185" s="230"/>
      <c r="AD185" s="230"/>
      <c r="AE185" s="230"/>
      <c r="AF185" s="230"/>
      <c r="AG185" s="230"/>
      <c r="AH185" s="231"/>
      <c r="AI185" s="231"/>
      <c r="AT185" s="149" t="s">
        <v>119</v>
      </c>
      <c r="AV185" s="149" t="s">
        <v>115</v>
      </c>
      <c r="AW185" s="149" t="s">
        <v>78</v>
      </c>
      <c r="BA185" s="17" t="s">
        <v>112</v>
      </c>
      <c r="BG185" s="150">
        <f>IF(N185="základní",J185,0)</f>
        <v>742.63</v>
      </c>
      <c r="BH185" s="150">
        <f>IF(N185="snížená",J185,0)</f>
        <v>0</v>
      </c>
      <c r="BI185" s="150">
        <f>IF(N185="zákl. přenesená",J185,0)</f>
        <v>0</v>
      </c>
      <c r="BJ185" s="150">
        <f>IF(N185="sníž. přenesená",J185,0)</f>
        <v>0</v>
      </c>
      <c r="BK185" s="150">
        <f>IF(N185="nulová",J185,0)</f>
        <v>0</v>
      </c>
      <c r="BL185" s="17" t="s">
        <v>74</v>
      </c>
      <c r="BM185" s="150">
        <f>ROUND(I185*H185,2)</f>
        <v>742.63</v>
      </c>
      <c r="BN185" s="17" t="s">
        <v>119</v>
      </c>
      <c r="BO185" s="149" t="s">
        <v>211</v>
      </c>
    </row>
    <row r="186" spans="1:67" s="12" customFormat="1" ht="25.9" customHeight="1" x14ac:dyDescent="0.2">
      <c r="B186" s="125"/>
      <c r="D186" s="126" t="s">
        <v>68</v>
      </c>
      <c r="E186" s="127" t="s">
        <v>212</v>
      </c>
      <c r="F186" s="127" t="s">
        <v>213</v>
      </c>
      <c r="J186" s="128">
        <f>BM186</f>
        <v>5071595.2300000004</v>
      </c>
      <c r="L186" s="125"/>
      <c r="M186" s="129"/>
      <c r="N186" s="130"/>
      <c r="O186" s="130"/>
      <c r="P186" s="131">
        <f>P187+P200+P223</f>
        <v>470.90362600000003</v>
      </c>
      <c r="Q186" s="130"/>
      <c r="R186" s="131">
        <f>R187+R200+R223</f>
        <v>8.4002815200000001</v>
      </c>
      <c r="S186" s="130"/>
      <c r="T186" s="132">
        <f>T187+T200+T223</f>
        <v>0</v>
      </c>
      <c r="X186" s="239"/>
      <c r="Y186" s="239"/>
      <c r="Z186" s="239"/>
      <c r="AA186" s="239"/>
      <c r="AB186" s="239"/>
      <c r="AC186" s="239"/>
      <c r="AD186" s="239"/>
      <c r="AE186" s="239"/>
      <c r="AF186" s="239"/>
      <c r="AG186" s="239"/>
      <c r="AH186" s="239"/>
      <c r="AI186" s="239"/>
      <c r="AT186" s="126" t="s">
        <v>78</v>
      </c>
      <c r="AV186" s="133" t="s">
        <v>68</v>
      </c>
      <c r="AW186" s="133" t="s">
        <v>69</v>
      </c>
      <c r="BA186" s="126" t="s">
        <v>112</v>
      </c>
      <c r="BM186" s="134">
        <f>BM187+BM200+BM223</f>
        <v>5071595.2300000004</v>
      </c>
    </row>
    <row r="187" spans="1:67" s="12" customFormat="1" ht="22.9" customHeight="1" x14ac:dyDescent="0.2">
      <c r="B187" s="125"/>
      <c r="D187" s="126" t="s">
        <v>68</v>
      </c>
      <c r="E187" s="135" t="s">
        <v>214</v>
      </c>
      <c r="F187" s="135" t="s">
        <v>215</v>
      </c>
      <c r="J187" s="136">
        <f>BM187</f>
        <v>79612.75</v>
      </c>
      <c r="L187" s="125"/>
      <c r="M187" s="129"/>
      <c r="N187" s="130"/>
      <c r="O187" s="130"/>
      <c r="P187" s="131">
        <f>SUM(P188:P199)</f>
        <v>56.960049999999995</v>
      </c>
      <c r="Q187" s="130"/>
      <c r="R187" s="131">
        <f>SUM(R188:R199)</f>
        <v>0.43335600000000002</v>
      </c>
      <c r="S187" s="130"/>
      <c r="T187" s="132">
        <f>SUM(T188:T199)</f>
        <v>0</v>
      </c>
      <c r="W187" s="191">
        <f>SUM(J188)</f>
        <v>79612.75</v>
      </c>
      <c r="X187" s="239"/>
      <c r="Y187" s="239"/>
      <c r="Z187" s="239"/>
      <c r="AA187" s="239"/>
      <c r="AB187" s="239"/>
      <c r="AC187" s="239"/>
      <c r="AD187" s="239"/>
      <c r="AE187" s="239"/>
      <c r="AF187" s="239"/>
      <c r="AG187" s="239"/>
      <c r="AH187" s="239"/>
      <c r="AI187" s="239"/>
      <c r="AT187" s="126" t="s">
        <v>78</v>
      </c>
      <c r="AV187" s="133" t="s">
        <v>68</v>
      </c>
      <c r="AW187" s="133" t="s">
        <v>74</v>
      </c>
      <c r="BA187" s="126" t="s">
        <v>112</v>
      </c>
      <c r="BM187" s="134">
        <f>SUM(BM188:BM199)</f>
        <v>79612.75</v>
      </c>
    </row>
    <row r="188" spans="1:67" s="2" customFormat="1" ht="33" customHeight="1" x14ac:dyDescent="0.2">
      <c r="A188" s="29"/>
      <c r="B188" s="137"/>
      <c r="C188" s="138" t="s">
        <v>216</v>
      </c>
      <c r="D188" s="138" t="s">
        <v>115</v>
      </c>
      <c r="E188" s="139" t="s">
        <v>217</v>
      </c>
      <c r="F188" s="140" t="s">
        <v>218</v>
      </c>
      <c r="G188" s="141" t="s">
        <v>118</v>
      </c>
      <c r="H188" s="142">
        <v>164.15</v>
      </c>
      <c r="I188" s="188">
        <v>485</v>
      </c>
      <c r="J188" s="143">
        <f>ROUND(I188*H188,2)</f>
        <v>79612.75</v>
      </c>
      <c r="K188" s="144"/>
      <c r="L188" s="30"/>
      <c r="M188" s="145" t="s">
        <v>1</v>
      </c>
      <c r="N188" s="146" t="s">
        <v>34</v>
      </c>
      <c r="O188" s="147">
        <v>0.34699999999999998</v>
      </c>
      <c r="P188" s="147">
        <f>O188*H188</f>
        <v>56.960049999999995</v>
      </c>
      <c r="Q188" s="147">
        <v>2.64E-3</v>
      </c>
      <c r="R188" s="147">
        <f>Q188*H188</f>
        <v>0.43335600000000002</v>
      </c>
      <c r="S188" s="147">
        <v>0</v>
      </c>
      <c r="T188" s="148">
        <f>S188*H188</f>
        <v>0</v>
      </c>
      <c r="U188" s="29"/>
      <c r="V188" s="29"/>
      <c r="W188" s="187"/>
      <c r="X188" s="230"/>
      <c r="Y188" s="230"/>
      <c r="Z188" s="230"/>
      <c r="AA188" s="230"/>
      <c r="AB188" s="230"/>
      <c r="AC188" s="230"/>
      <c r="AD188" s="230"/>
      <c r="AE188" s="230"/>
      <c r="AF188" s="230"/>
      <c r="AG188" s="230"/>
      <c r="AH188" s="231"/>
      <c r="AI188" s="231"/>
      <c r="AT188" s="149" t="s">
        <v>219</v>
      </c>
      <c r="AV188" s="149" t="s">
        <v>115</v>
      </c>
      <c r="AW188" s="149" t="s">
        <v>78</v>
      </c>
      <c r="BA188" s="17" t="s">
        <v>112</v>
      </c>
      <c r="BG188" s="150">
        <f>IF(N188="základní",J188,0)</f>
        <v>79612.75</v>
      </c>
      <c r="BH188" s="150">
        <f>IF(N188="snížená",J188,0)</f>
        <v>0</v>
      </c>
      <c r="BI188" s="150">
        <f>IF(N188="zákl. přenesená",J188,0)</f>
        <v>0</v>
      </c>
      <c r="BJ188" s="150">
        <f>IF(N188="sníž. přenesená",J188,0)</f>
        <v>0</v>
      </c>
      <c r="BK188" s="150">
        <f>IF(N188="nulová",J188,0)</f>
        <v>0</v>
      </c>
      <c r="BL188" s="17" t="s">
        <v>74</v>
      </c>
      <c r="BM188" s="150">
        <f>ROUND(I188*H188,2)</f>
        <v>79612.75</v>
      </c>
      <c r="BN188" s="17" t="s">
        <v>219</v>
      </c>
      <c r="BO188" s="149" t="s">
        <v>220</v>
      </c>
    </row>
    <row r="189" spans="1:67" s="13" customFormat="1" x14ac:dyDescent="0.2">
      <c r="B189" s="151"/>
      <c r="D189" s="152" t="s">
        <v>121</v>
      </c>
      <c r="E189" s="153" t="s">
        <v>1</v>
      </c>
      <c r="F189" s="154" t="s">
        <v>157</v>
      </c>
      <c r="H189" s="153" t="s">
        <v>1</v>
      </c>
      <c r="L189" s="151"/>
      <c r="M189" s="155"/>
      <c r="N189" s="156"/>
      <c r="O189" s="156"/>
      <c r="P189" s="156"/>
      <c r="Q189" s="156"/>
      <c r="R189" s="156"/>
      <c r="S189" s="156"/>
      <c r="T189" s="157"/>
      <c r="X189" s="241"/>
      <c r="Y189" s="241"/>
      <c r="Z189" s="241"/>
      <c r="AA189" s="241"/>
      <c r="AB189" s="241"/>
      <c r="AC189" s="241"/>
      <c r="AD189" s="241"/>
      <c r="AE189" s="241"/>
      <c r="AF189" s="241"/>
      <c r="AG189" s="241"/>
      <c r="AH189" s="241"/>
      <c r="AI189" s="241"/>
      <c r="AV189" s="153" t="s">
        <v>121</v>
      </c>
      <c r="AW189" s="153" t="s">
        <v>78</v>
      </c>
      <c r="AX189" s="13" t="s">
        <v>74</v>
      </c>
      <c r="AY189" s="13" t="s">
        <v>26</v>
      </c>
      <c r="AZ189" s="13" t="s">
        <v>69</v>
      </c>
      <c r="BA189" s="153" t="s">
        <v>112</v>
      </c>
    </row>
    <row r="190" spans="1:67" s="14" customFormat="1" x14ac:dyDescent="0.2">
      <c r="B190" s="158"/>
      <c r="D190" s="152" t="s">
        <v>121</v>
      </c>
      <c r="E190" s="159" t="s">
        <v>1</v>
      </c>
      <c r="F190" s="160" t="s">
        <v>221</v>
      </c>
      <c r="H190" s="161">
        <v>15.4</v>
      </c>
      <c r="L190" s="158"/>
      <c r="M190" s="162"/>
      <c r="N190" s="163"/>
      <c r="O190" s="163"/>
      <c r="P190" s="163"/>
      <c r="Q190" s="163"/>
      <c r="R190" s="163"/>
      <c r="S190" s="163"/>
      <c r="T190" s="164"/>
      <c r="X190" s="243"/>
      <c r="Y190" s="243"/>
      <c r="Z190" s="243"/>
      <c r="AA190" s="243"/>
      <c r="AB190" s="243"/>
      <c r="AC190" s="243"/>
      <c r="AD190" s="243"/>
      <c r="AE190" s="243"/>
      <c r="AF190" s="243"/>
      <c r="AG190" s="243"/>
      <c r="AH190" s="243"/>
      <c r="AI190" s="243"/>
      <c r="AV190" s="159" t="s">
        <v>121</v>
      </c>
      <c r="AW190" s="159" t="s">
        <v>78</v>
      </c>
      <c r="AX190" s="14" t="s">
        <v>78</v>
      </c>
      <c r="AY190" s="14" t="s">
        <v>26</v>
      </c>
      <c r="AZ190" s="14" t="s">
        <v>69</v>
      </c>
      <c r="BA190" s="159" t="s">
        <v>112</v>
      </c>
    </row>
    <row r="191" spans="1:67" s="13" customFormat="1" x14ac:dyDescent="0.2">
      <c r="B191" s="151"/>
      <c r="D191" s="152" t="s">
        <v>121</v>
      </c>
      <c r="E191" s="153" t="s">
        <v>1</v>
      </c>
      <c r="F191" s="154" t="s">
        <v>159</v>
      </c>
      <c r="H191" s="153" t="s">
        <v>1</v>
      </c>
      <c r="L191" s="151"/>
      <c r="M191" s="155"/>
      <c r="N191" s="156"/>
      <c r="O191" s="156"/>
      <c r="P191" s="156"/>
      <c r="Q191" s="156"/>
      <c r="R191" s="156"/>
      <c r="S191" s="156"/>
      <c r="T191" s="157"/>
      <c r="X191" s="241"/>
      <c r="Y191" s="241"/>
      <c r="Z191" s="241"/>
      <c r="AA191" s="241"/>
      <c r="AB191" s="241"/>
      <c r="AC191" s="241"/>
      <c r="AD191" s="241"/>
      <c r="AE191" s="241"/>
      <c r="AF191" s="241"/>
      <c r="AG191" s="241"/>
      <c r="AH191" s="241"/>
      <c r="AI191" s="241"/>
      <c r="AV191" s="153" t="s">
        <v>121</v>
      </c>
      <c r="AW191" s="153" t="s">
        <v>78</v>
      </c>
      <c r="AX191" s="13" t="s">
        <v>74</v>
      </c>
      <c r="AY191" s="13" t="s">
        <v>26</v>
      </c>
      <c r="AZ191" s="13" t="s">
        <v>69</v>
      </c>
      <c r="BA191" s="153" t="s">
        <v>112</v>
      </c>
    </row>
    <row r="192" spans="1:67" s="14" customFormat="1" x14ac:dyDescent="0.2">
      <c r="B192" s="158"/>
      <c r="D192" s="152" t="s">
        <v>121</v>
      </c>
      <c r="E192" s="159" t="s">
        <v>1</v>
      </c>
      <c r="F192" s="160" t="s">
        <v>222</v>
      </c>
      <c r="H192" s="161">
        <v>134.4</v>
      </c>
      <c r="L192" s="158"/>
      <c r="M192" s="162"/>
      <c r="N192" s="163"/>
      <c r="O192" s="163"/>
      <c r="P192" s="163"/>
      <c r="Q192" s="163"/>
      <c r="R192" s="163"/>
      <c r="S192" s="163"/>
      <c r="T192" s="164"/>
      <c r="X192" s="243"/>
      <c r="Y192" s="243"/>
      <c r="Z192" s="243"/>
      <c r="AA192" s="243"/>
      <c r="AB192" s="243"/>
      <c r="AC192" s="243"/>
      <c r="AD192" s="243"/>
      <c r="AE192" s="243"/>
      <c r="AF192" s="243"/>
      <c r="AG192" s="243"/>
      <c r="AH192" s="243"/>
      <c r="AI192" s="243"/>
      <c r="AV192" s="159" t="s">
        <v>121</v>
      </c>
      <c r="AW192" s="159" t="s">
        <v>78</v>
      </c>
      <c r="AX192" s="14" t="s">
        <v>78</v>
      </c>
      <c r="AY192" s="14" t="s">
        <v>26</v>
      </c>
      <c r="AZ192" s="14" t="s">
        <v>69</v>
      </c>
      <c r="BA192" s="159" t="s">
        <v>112</v>
      </c>
    </row>
    <row r="193" spans="1:67" s="13" customFormat="1" x14ac:dyDescent="0.2">
      <c r="B193" s="151"/>
      <c r="D193" s="152" t="s">
        <v>121</v>
      </c>
      <c r="E193" s="153" t="s">
        <v>1</v>
      </c>
      <c r="F193" s="154" t="s">
        <v>159</v>
      </c>
      <c r="H193" s="153" t="s">
        <v>1</v>
      </c>
      <c r="L193" s="151"/>
      <c r="M193" s="155"/>
      <c r="N193" s="156"/>
      <c r="O193" s="156"/>
      <c r="P193" s="156"/>
      <c r="Q193" s="156"/>
      <c r="R193" s="156"/>
      <c r="S193" s="156"/>
      <c r="T193" s="157"/>
      <c r="X193" s="241"/>
      <c r="Y193" s="241"/>
      <c r="Z193" s="241"/>
      <c r="AA193" s="241"/>
      <c r="AB193" s="241"/>
      <c r="AC193" s="241"/>
      <c r="AD193" s="241"/>
      <c r="AE193" s="241"/>
      <c r="AF193" s="241"/>
      <c r="AG193" s="241"/>
      <c r="AH193" s="241"/>
      <c r="AI193" s="241"/>
      <c r="AV193" s="153" t="s">
        <v>121</v>
      </c>
      <c r="AW193" s="153" t="s">
        <v>78</v>
      </c>
      <c r="AX193" s="13" t="s">
        <v>74</v>
      </c>
      <c r="AY193" s="13" t="s">
        <v>26</v>
      </c>
      <c r="AZ193" s="13" t="s">
        <v>69</v>
      </c>
      <c r="BA193" s="153" t="s">
        <v>112</v>
      </c>
    </row>
    <row r="194" spans="1:67" s="14" customFormat="1" x14ac:dyDescent="0.2">
      <c r="B194" s="158"/>
      <c r="D194" s="152" t="s">
        <v>121</v>
      </c>
      <c r="E194" s="159" t="s">
        <v>1</v>
      </c>
      <c r="F194" s="160" t="s">
        <v>223</v>
      </c>
      <c r="H194" s="161">
        <v>4</v>
      </c>
      <c r="L194" s="158"/>
      <c r="M194" s="162"/>
      <c r="N194" s="163"/>
      <c r="O194" s="163"/>
      <c r="P194" s="163"/>
      <c r="Q194" s="163"/>
      <c r="R194" s="163"/>
      <c r="S194" s="163"/>
      <c r="T194" s="164"/>
      <c r="X194" s="243"/>
      <c r="Y194" s="243"/>
      <c r="Z194" s="243"/>
      <c r="AA194" s="243"/>
      <c r="AB194" s="243"/>
      <c r="AC194" s="243"/>
      <c r="AD194" s="243"/>
      <c r="AE194" s="243"/>
      <c r="AF194" s="243"/>
      <c r="AG194" s="243"/>
      <c r="AH194" s="243"/>
      <c r="AI194" s="243"/>
      <c r="AV194" s="159" t="s">
        <v>121</v>
      </c>
      <c r="AW194" s="159" t="s">
        <v>78</v>
      </c>
      <c r="AX194" s="14" t="s">
        <v>78</v>
      </c>
      <c r="AY194" s="14" t="s">
        <v>26</v>
      </c>
      <c r="AZ194" s="14" t="s">
        <v>69</v>
      </c>
      <c r="BA194" s="159" t="s">
        <v>112</v>
      </c>
    </row>
    <row r="195" spans="1:67" s="13" customFormat="1" x14ac:dyDescent="0.2">
      <c r="B195" s="151"/>
      <c r="D195" s="152" t="s">
        <v>121</v>
      </c>
      <c r="E195" s="153" t="s">
        <v>1</v>
      </c>
      <c r="F195" s="154" t="s">
        <v>161</v>
      </c>
      <c r="H195" s="153" t="s">
        <v>1</v>
      </c>
      <c r="L195" s="151"/>
      <c r="M195" s="155"/>
      <c r="N195" s="156"/>
      <c r="O195" s="156"/>
      <c r="P195" s="156"/>
      <c r="Q195" s="156"/>
      <c r="R195" s="156"/>
      <c r="S195" s="156"/>
      <c r="T195" s="157"/>
      <c r="X195" s="241"/>
      <c r="Y195" s="241"/>
      <c r="Z195" s="241"/>
      <c r="AA195" s="241"/>
      <c r="AB195" s="241"/>
      <c r="AC195" s="241"/>
      <c r="AD195" s="241"/>
      <c r="AE195" s="241"/>
      <c r="AF195" s="241"/>
      <c r="AG195" s="241"/>
      <c r="AH195" s="241"/>
      <c r="AI195" s="241"/>
      <c r="AV195" s="153" t="s">
        <v>121</v>
      </c>
      <c r="AW195" s="153" t="s">
        <v>78</v>
      </c>
      <c r="AX195" s="13" t="s">
        <v>74</v>
      </c>
      <c r="AY195" s="13" t="s">
        <v>26</v>
      </c>
      <c r="AZ195" s="13" t="s">
        <v>69</v>
      </c>
      <c r="BA195" s="153" t="s">
        <v>112</v>
      </c>
    </row>
    <row r="196" spans="1:67" s="14" customFormat="1" x14ac:dyDescent="0.2">
      <c r="B196" s="158"/>
      <c r="D196" s="152" t="s">
        <v>121</v>
      </c>
      <c r="E196" s="159" t="s">
        <v>1</v>
      </c>
      <c r="F196" s="160" t="s">
        <v>224</v>
      </c>
      <c r="H196" s="161">
        <v>8.1</v>
      </c>
      <c r="L196" s="158"/>
      <c r="M196" s="162"/>
      <c r="N196" s="163"/>
      <c r="O196" s="163"/>
      <c r="P196" s="163"/>
      <c r="Q196" s="163"/>
      <c r="R196" s="163"/>
      <c r="S196" s="163"/>
      <c r="T196" s="164"/>
      <c r="X196" s="243"/>
      <c r="Y196" s="243"/>
      <c r="Z196" s="243"/>
      <c r="AA196" s="243"/>
      <c r="AB196" s="243"/>
      <c r="AC196" s="243"/>
      <c r="AD196" s="243"/>
      <c r="AE196" s="243"/>
      <c r="AF196" s="243"/>
      <c r="AG196" s="243"/>
      <c r="AH196" s="243"/>
      <c r="AI196" s="243"/>
      <c r="AV196" s="159" t="s">
        <v>121</v>
      </c>
      <c r="AW196" s="159" t="s">
        <v>78</v>
      </c>
      <c r="AX196" s="14" t="s">
        <v>78</v>
      </c>
      <c r="AY196" s="14" t="s">
        <v>26</v>
      </c>
      <c r="AZ196" s="14" t="s">
        <v>69</v>
      </c>
      <c r="BA196" s="159" t="s">
        <v>112</v>
      </c>
    </row>
    <row r="197" spans="1:67" s="13" customFormat="1" x14ac:dyDescent="0.2">
      <c r="B197" s="151"/>
      <c r="D197" s="152" t="s">
        <v>121</v>
      </c>
      <c r="E197" s="153" t="s">
        <v>1</v>
      </c>
      <c r="F197" s="154" t="s">
        <v>157</v>
      </c>
      <c r="H197" s="153" t="s">
        <v>1</v>
      </c>
      <c r="L197" s="151"/>
      <c r="M197" s="155"/>
      <c r="N197" s="156"/>
      <c r="O197" s="156"/>
      <c r="P197" s="156"/>
      <c r="Q197" s="156"/>
      <c r="R197" s="156"/>
      <c r="S197" s="156"/>
      <c r="T197" s="157"/>
      <c r="X197" s="241"/>
      <c r="Y197" s="241"/>
      <c r="Z197" s="241"/>
      <c r="AA197" s="241"/>
      <c r="AB197" s="241"/>
      <c r="AC197" s="241"/>
      <c r="AD197" s="241"/>
      <c r="AE197" s="241"/>
      <c r="AF197" s="241"/>
      <c r="AG197" s="241"/>
      <c r="AH197" s="241"/>
      <c r="AI197" s="241"/>
      <c r="AV197" s="153" t="s">
        <v>121</v>
      </c>
      <c r="AW197" s="153" t="s">
        <v>78</v>
      </c>
      <c r="AX197" s="13" t="s">
        <v>74</v>
      </c>
      <c r="AY197" s="13" t="s">
        <v>26</v>
      </c>
      <c r="AZ197" s="13" t="s">
        <v>69</v>
      </c>
      <c r="BA197" s="153" t="s">
        <v>112</v>
      </c>
    </row>
    <row r="198" spans="1:67" s="14" customFormat="1" x14ac:dyDescent="0.2">
      <c r="B198" s="158"/>
      <c r="D198" s="152" t="s">
        <v>121</v>
      </c>
      <c r="E198" s="159" t="s">
        <v>1</v>
      </c>
      <c r="F198" s="160" t="s">
        <v>225</v>
      </c>
      <c r="H198" s="161">
        <v>2.25</v>
      </c>
      <c r="L198" s="158"/>
      <c r="M198" s="162"/>
      <c r="N198" s="163"/>
      <c r="O198" s="163"/>
      <c r="P198" s="163"/>
      <c r="Q198" s="163"/>
      <c r="R198" s="163"/>
      <c r="S198" s="163"/>
      <c r="T198" s="164"/>
      <c r="X198" s="243"/>
      <c r="Y198" s="243"/>
      <c r="Z198" s="243"/>
      <c r="AA198" s="243"/>
      <c r="AB198" s="243"/>
      <c r="AC198" s="243"/>
      <c r="AD198" s="243"/>
      <c r="AE198" s="243"/>
      <c r="AF198" s="243"/>
      <c r="AG198" s="243"/>
      <c r="AH198" s="243"/>
      <c r="AI198" s="243"/>
      <c r="AV198" s="159" t="s">
        <v>121</v>
      </c>
      <c r="AW198" s="159" t="s">
        <v>78</v>
      </c>
      <c r="AX198" s="14" t="s">
        <v>78</v>
      </c>
      <c r="AY198" s="14" t="s">
        <v>26</v>
      </c>
      <c r="AZ198" s="14" t="s">
        <v>69</v>
      </c>
      <c r="BA198" s="159" t="s">
        <v>112</v>
      </c>
    </row>
    <row r="199" spans="1:67" s="15" customFormat="1" x14ac:dyDescent="0.2">
      <c r="B199" s="165"/>
      <c r="D199" s="152" t="s">
        <v>121</v>
      </c>
      <c r="E199" s="166" t="s">
        <v>1</v>
      </c>
      <c r="F199" s="167" t="s">
        <v>141</v>
      </c>
      <c r="H199" s="168">
        <v>164.15</v>
      </c>
      <c r="L199" s="165"/>
      <c r="M199" s="169"/>
      <c r="N199" s="170"/>
      <c r="O199" s="170"/>
      <c r="P199" s="170"/>
      <c r="Q199" s="170"/>
      <c r="R199" s="170"/>
      <c r="S199" s="170"/>
      <c r="T199" s="171"/>
      <c r="X199" s="244"/>
      <c r="Y199" s="244"/>
      <c r="Z199" s="244"/>
      <c r="AA199" s="244"/>
      <c r="AB199" s="244"/>
      <c r="AC199" s="244"/>
      <c r="AD199" s="244"/>
      <c r="AE199" s="244"/>
      <c r="AF199" s="244"/>
      <c r="AG199" s="244"/>
      <c r="AH199" s="244"/>
      <c r="AI199" s="244"/>
      <c r="AV199" s="166" t="s">
        <v>121</v>
      </c>
      <c r="AW199" s="166" t="s">
        <v>78</v>
      </c>
      <c r="AX199" s="15" t="s">
        <v>119</v>
      </c>
      <c r="AY199" s="15" t="s">
        <v>26</v>
      </c>
      <c r="AZ199" s="15" t="s">
        <v>74</v>
      </c>
      <c r="BA199" s="166" t="s">
        <v>112</v>
      </c>
    </row>
    <row r="200" spans="1:67" s="12" customFormat="1" ht="22.9" customHeight="1" x14ac:dyDescent="0.2">
      <c r="B200" s="125"/>
      <c r="D200" s="126" t="s">
        <v>68</v>
      </c>
      <c r="E200" s="135" t="s">
        <v>226</v>
      </c>
      <c r="F200" s="135" t="s">
        <v>227</v>
      </c>
      <c r="J200" s="136">
        <f>BM200</f>
        <v>2962567.62</v>
      </c>
      <c r="L200" s="125"/>
      <c r="M200" s="129"/>
      <c r="N200" s="130"/>
      <c r="O200" s="130"/>
      <c r="P200" s="131">
        <f>SUM(P201:P222)</f>
        <v>341.83257600000002</v>
      </c>
      <c r="Q200" s="130"/>
      <c r="R200" s="131">
        <f>SUM(R201:R222)</f>
        <v>7.95015552</v>
      </c>
      <c r="S200" s="130"/>
      <c r="T200" s="132">
        <f>SUM(T201:T222)</f>
        <v>0</v>
      </c>
      <c r="W200" s="191">
        <f>SUM(J201:J222)</f>
        <v>2962567.62</v>
      </c>
      <c r="X200" s="239"/>
      <c r="Y200" s="239"/>
      <c r="Z200" s="239"/>
      <c r="AA200" s="239"/>
      <c r="AB200" s="239"/>
      <c r="AC200" s="239"/>
      <c r="AD200" s="239"/>
      <c r="AE200" s="239"/>
      <c r="AF200" s="239"/>
      <c r="AG200" s="239"/>
      <c r="AH200" s="239"/>
      <c r="AI200" s="239"/>
      <c r="AT200" s="126" t="s">
        <v>78</v>
      </c>
      <c r="AV200" s="133" t="s">
        <v>68</v>
      </c>
      <c r="AW200" s="133" t="s">
        <v>74</v>
      </c>
      <c r="BA200" s="126" t="s">
        <v>112</v>
      </c>
      <c r="BM200" s="134">
        <f>SUM(BM201:BM222)</f>
        <v>2962567.62</v>
      </c>
    </row>
    <row r="201" spans="1:67" s="2" customFormat="1" ht="33" customHeight="1" x14ac:dyDescent="0.2">
      <c r="A201" s="29"/>
      <c r="B201" s="137"/>
      <c r="C201" s="138" t="s">
        <v>8</v>
      </c>
      <c r="D201" s="138" t="s">
        <v>115</v>
      </c>
      <c r="E201" s="139" t="s">
        <v>228</v>
      </c>
      <c r="F201" s="140" t="s">
        <v>229</v>
      </c>
      <c r="G201" s="141" t="s">
        <v>150</v>
      </c>
      <c r="H201" s="142">
        <v>219.26400000000001</v>
      </c>
      <c r="I201" s="188">
        <v>2088.6923256348509</v>
      </c>
      <c r="J201" s="143">
        <f>ROUND(I201*H201,2)</f>
        <v>457975.03</v>
      </c>
      <c r="K201" s="144"/>
      <c r="L201" s="30"/>
      <c r="M201" s="145" t="s">
        <v>1</v>
      </c>
      <c r="N201" s="146" t="s">
        <v>34</v>
      </c>
      <c r="O201" s="147">
        <v>1.5589999999999999</v>
      </c>
      <c r="P201" s="147">
        <f>O201*H201</f>
        <v>341.83257600000002</v>
      </c>
      <c r="Q201" s="147">
        <v>2.7E-4</v>
      </c>
      <c r="R201" s="147">
        <f>Q201*H201</f>
        <v>5.9201280000000002E-2</v>
      </c>
      <c r="S201" s="147">
        <v>0</v>
      </c>
      <c r="T201" s="148">
        <f>S201*H201</f>
        <v>0</v>
      </c>
      <c r="U201" s="29"/>
      <c r="V201" s="29"/>
      <c r="W201" s="187"/>
      <c r="X201" s="230"/>
      <c r="Y201" s="230"/>
      <c r="Z201" s="230"/>
      <c r="AA201" s="230"/>
      <c r="AB201" s="245"/>
      <c r="AC201" s="231"/>
      <c r="AD201" s="230"/>
      <c r="AE201" s="244"/>
      <c r="AF201" s="231"/>
      <c r="AG201" s="230"/>
      <c r="AH201" s="231"/>
      <c r="AI201" s="231"/>
      <c r="AT201" s="149" t="s">
        <v>219</v>
      </c>
      <c r="AV201" s="149" t="s">
        <v>115</v>
      </c>
      <c r="AW201" s="149" t="s">
        <v>78</v>
      </c>
      <c r="BA201" s="17" t="s">
        <v>112</v>
      </c>
      <c r="BG201" s="150">
        <f>IF(N201="základní",J201,0)</f>
        <v>457975.03</v>
      </c>
      <c r="BH201" s="150">
        <f>IF(N201="snížená",J201,0)</f>
        <v>0</v>
      </c>
      <c r="BI201" s="150">
        <f>IF(N201="zákl. přenesená",J201,0)</f>
        <v>0</v>
      </c>
      <c r="BJ201" s="150">
        <f>IF(N201="sníž. přenesená",J201,0)</f>
        <v>0</v>
      </c>
      <c r="BK201" s="150">
        <f>IF(N201="nulová",J201,0)</f>
        <v>0</v>
      </c>
      <c r="BL201" s="17" t="s">
        <v>74</v>
      </c>
      <c r="BM201" s="150">
        <f>ROUND(I201*H201,2)</f>
        <v>457975.03</v>
      </c>
      <c r="BN201" s="17" t="s">
        <v>219</v>
      </c>
      <c r="BO201" s="149" t="s">
        <v>230</v>
      </c>
    </row>
    <row r="202" spans="1:67" s="13" customFormat="1" x14ac:dyDescent="0.2">
      <c r="B202" s="151"/>
      <c r="D202" s="152" t="s">
        <v>121</v>
      </c>
      <c r="E202" s="153" t="s">
        <v>1</v>
      </c>
      <c r="F202" s="154" t="s">
        <v>123</v>
      </c>
      <c r="H202" s="153" t="s">
        <v>1</v>
      </c>
      <c r="L202" s="151"/>
      <c r="M202" s="155"/>
      <c r="N202" s="156"/>
      <c r="O202" s="156"/>
      <c r="P202" s="156"/>
      <c r="Q202" s="156"/>
      <c r="R202" s="156"/>
      <c r="S202" s="156"/>
      <c r="T202" s="157"/>
      <c r="X202" s="241"/>
      <c r="Y202" s="241"/>
      <c r="Z202" s="241"/>
      <c r="AA202" s="241"/>
      <c r="AB202" s="241"/>
      <c r="AC202" s="241"/>
      <c r="AD202" s="241"/>
      <c r="AE202" s="244"/>
      <c r="AF202" s="249"/>
      <c r="AG202" s="241"/>
      <c r="AH202" s="241"/>
      <c r="AI202" s="241"/>
      <c r="AV202" s="153" t="s">
        <v>121</v>
      </c>
      <c r="AW202" s="153" t="s">
        <v>78</v>
      </c>
      <c r="AX202" s="13" t="s">
        <v>74</v>
      </c>
      <c r="AY202" s="13" t="s">
        <v>26</v>
      </c>
      <c r="AZ202" s="13" t="s">
        <v>69</v>
      </c>
      <c r="BA202" s="153" t="s">
        <v>112</v>
      </c>
    </row>
    <row r="203" spans="1:67" s="14" customFormat="1" x14ac:dyDescent="0.2">
      <c r="B203" s="158"/>
      <c r="D203" s="152" t="s">
        <v>121</v>
      </c>
      <c r="E203" s="159" t="s">
        <v>1</v>
      </c>
      <c r="F203" s="160" t="s">
        <v>158</v>
      </c>
      <c r="H203" s="161">
        <v>17.077999999999999</v>
      </c>
      <c r="L203" s="158"/>
      <c r="M203" s="162"/>
      <c r="N203" s="163"/>
      <c r="O203" s="163"/>
      <c r="P203" s="163"/>
      <c r="Q203" s="163"/>
      <c r="R203" s="163"/>
      <c r="S203" s="163"/>
      <c r="T203" s="164"/>
      <c r="X203" s="243"/>
      <c r="Y203" s="243"/>
      <c r="Z203" s="243"/>
      <c r="AA203" s="243"/>
      <c r="AB203" s="243"/>
      <c r="AC203" s="243"/>
      <c r="AD203" s="243"/>
      <c r="AE203" s="243"/>
      <c r="AF203" s="243"/>
      <c r="AG203" s="243"/>
      <c r="AH203" s="243"/>
      <c r="AI203" s="243"/>
      <c r="AV203" s="159" t="s">
        <v>121</v>
      </c>
      <c r="AW203" s="159" t="s">
        <v>78</v>
      </c>
      <c r="AX203" s="14" t="s">
        <v>78</v>
      </c>
      <c r="AY203" s="14" t="s">
        <v>26</v>
      </c>
      <c r="AZ203" s="14" t="s">
        <v>69</v>
      </c>
      <c r="BA203" s="159" t="s">
        <v>112</v>
      </c>
    </row>
    <row r="204" spans="1:67" s="13" customFormat="1" x14ac:dyDescent="0.2">
      <c r="B204" s="151"/>
      <c r="D204" s="152" t="s">
        <v>121</v>
      </c>
      <c r="E204" s="153" t="s">
        <v>1</v>
      </c>
      <c r="F204" s="154" t="s">
        <v>125</v>
      </c>
      <c r="H204" s="153" t="s">
        <v>1</v>
      </c>
      <c r="L204" s="151"/>
      <c r="M204" s="155"/>
      <c r="N204" s="156"/>
      <c r="O204" s="156"/>
      <c r="P204" s="156"/>
      <c r="Q204" s="156"/>
      <c r="R204" s="156"/>
      <c r="S204" s="156"/>
      <c r="T204" s="157"/>
      <c r="X204" s="241"/>
      <c r="Y204" s="241"/>
      <c r="Z204" s="241"/>
      <c r="AA204" s="241"/>
      <c r="AB204" s="241"/>
      <c r="AC204" s="241"/>
      <c r="AD204" s="241"/>
      <c r="AE204" s="241"/>
      <c r="AF204" s="241"/>
      <c r="AG204" s="241"/>
      <c r="AH204" s="241"/>
      <c r="AI204" s="241"/>
      <c r="AV204" s="153" t="s">
        <v>121</v>
      </c>
      <c r="AW204" s="153" t="s">
        <v>78</v>
      </c>
      <c r="AX204" s="13" t="s">
        <v>74</v>
      </c>
      <c r="AY204" s="13" t="s">
        <v>26</v>
      </c>
      <c r="AZ204" s="13" t="s">
        <v>69</v>
      </c>
      <c r="BA204" s="153" t="s">
        <v>112</v>
      </c>
    </row>
    <row r="205" spans="1:67" s="14" customFormat="1" x14ac:dyDescent="0.2">
      <c r="B205" s="158"/>
      <c r="D205" s="152" t="s">
        <v>121</v>
      </c>
      <c r="E205" s="159" t="s">
        <v>1</v>
      </c>
      <c r="F205" s="160" t="s">
        <v>160</v>
      </c>
      <c r="H205" s="161">
        <v>187.92</v>
      </c>
      <c r="L205" s="158"/>
      <c r="M205" s="162"/>
      <c r="N205" s="163"/>
      <c r="O205" s="163"/>
      <c r="P205" s="163"/>
      <c r="Q205" s="163"/>
      <c r="R205" s="163"/>
      <c r="S205" s="163"/>
      <c r="T205" s="164"/>
      <c r="X205" s="243"/>
      <c r="Y205" s="243"/>
      <c r="Z205" s="243"/>
      <c r="AA205" s="243"/>
      <c r="AB205" s="243"/>
      <c r="AC205" s="243"/>
      <c r="AD205" s="243"/>
      <c r="AE205" s="243"/>
      <c r="AF205" s="243"/>
      <c r="AG205" s="243"/>
      <c r="AH205" s="243"/>
      <c r="AI205" s="243"/>
      <c r="AV205" s="159" t="s">
        <v>121</v>
      </c>
      <c r="AW205" s="159" t="s">
        <v>78</v>
      </c>
      <c r="AX205" s="14" t="s">
        <v>78</v>
      </c>
      <c r="AY205" s="14" t="s">
        <v>26</v>
      </c>
      <c r="AZ205" s="14" t="s">
        <v>69</v>
      </c>
      <c r="BA205" s="159" t="s">
        <v>112</v>
      </c>
    </row>
    <row r="206" spans="1:67" s="13" customFormat="1" x14ac:dyDescent="0.2">
      <c r="B206" s="151"/>
      <c r="D206" s="152" t="s">
        <v>121</v>
      </c>
      <c r="E206" s="153" t="s">
        <v>1</v>
      </c>
      <c r="F206" s="154" t="s">
        <v>127</v>
      </c>
      <c r="H206" s="153" t="s">
        <v>1</v>
      </c>
      <c r="L206" s="151"/>
      <c r="M206" s="155"/>
      <c r="N206" s="156"/>
      <c r="O206" s="156"/>
      <c r="P206" s="156"/>
      <c r="Q206" s="156"/>
      <c r="R206" s="156"/>
      <c r="S206" s="156"/>
      <c r="T206" s="157"/>
      <c r="X206" s="241"/>
      <c r="Y206" s="241"/>
      <c r="Z206" s="241"/>
      <c r="AA206" s="241"/>
      <c r="AB206" s="241"/>
      <c r="AC206" s="241"/>
      <c r="AD206" s="241"/>
      <c r="AE206" s="241"/>
      <c r="AF206" s="241"/>
      <c r="AG206" s="241"/>
      <c r="AH206" s="241"/>
      <c r="AI206" s="241"/>
      <c r="AV206" s="153" t="s">
        <v>121</v>
      </c>
      <c r="AW206" s="153" t="s">
        <v>78</v>
      </c>
      <c r="AX206" s="13" t="s">
        <v>74</v>
      </c>
      <c r="AY206" s="13" t="s">
        <v>26</v>
      </c>
      <c r="AZ206" s="13" t="s">
        <v>69</v>
      </c>
      <c r="BA206" s="153" t="s">
        <v>112</v>
      </c>
    </row>
    <row r="207" spans="1:67" s="14" customFormat="1" x14ac:dyDescent="0.2">
      <c r="B207" s="158"/>
      <c r="D207" s="152" t="s">
        <v>121</v>
      </c>
      <c r="E207" s="159" t="s">
        <v>1</v>
      </c>
      <c r="F207" s="160" t="s">
        <v>153</v>
      </c>
      <c r="H207" s="161">
        <v>1.62</v>
      </c>
      <c r="L207" s="158"/>
      <c r="M207" s="162"/>
      <c r="N207" s="163"/>
      <c r="O207" s="163"/>
      <c r="P207" s="163"/>
      <c r="Q207" s="163"/>
      <c r="R207" s="163"/>
      <c r="S207" s="163"/>
      <c r="T207" s="164"/>
      <c r="X207" s="243"/>
      <c r="Y207" s="243"/>
      <c r="Z207" s="243"/>
      <c r="AA207" s="243"/>
      <c r="AB207" s="243"/>
      <c r="AC207" s="243"/>
      <c r="AD207" s="243"/>
      <c r="AE207" s="243"/>
      <c r="AF207" s="243"/>
      <c r="AG207" s="243"/>
      <c r="AH207" s="243"/>
      <c r="AI207" s="243"/>
      <c r="AV207" s="159" t="s">
        <v>121</v>
      </c>
      <c r="AW207" s="159" t="s">
        <v>78</v>
      </c>
      <c r="AX207" s="14" t="s">
        <v>78</v>
      </c>
      <c r="AY207" s="14" t="s">
        <v>26</v>
      </c>
      <c r="AZ207" s="14" t="s">
        <v>69</v>
      </c>
      <c r="BA207" s="159" t="s">
        <v>112</v>
      </c>
    </row>
    <row r="208" spans="1:67" s="13" customFormat="1" x14ac:dyDescent="0.2">
      <c r="B208" s="151"/>
      <c r="D208" s="152" t="s">
        <v>121</v>
      </c>
      <c r="E208" s="153" t="s">
        <v>1</v>
      </c>
      <c r="F208" s="154" t="s">
        <v>129</v>
      </c>
      <c r="H208" s="153" t="s">
        <v>1</v>
      </c>
      <c r="L208" s="151"/>
      <c r="M208" s="155"/>
      <c r="N208" s="156"/>
      <c r="O208" s="156"/>
      <c r="P208" s="156"/>
      <c r="Q208" s="156"/>
      <c r="R208" s="156"/>
      <c r="S208" s="156"/>
      <c r="T208" s="157"/>
      <c r="X208" s="241"/>
      <c r="Y208" s="241"/>
      <c r="Z208" s="241"/>
      <c r="AA208" s="241"/>
      <c r="AB208" s="241"/>
      <c r="AC208" s="241"/>
      <c r="AD208" s="241"/>
      <c r="AE208" s="241"/>
      <c r="AF208" s="241"/>
      <c r="AG208" s="241"/>
      <c r="AH208" s="241"/>
      <c r="AI208" s="241"/>
      <c r="AV208" s="153" t="s">
        <v>121</v>
      </c>
      <c r="AW208" s="153" t="s">
        <v>78</v>
      </c>
      <c r="AX208" s="13" t="s">
        <v>74</v>
      </c>
      <c r="AY208" s="13" t="s">
        <v>26</v>
      </c>
      <c r="AZ208" s="13" t="s">
        <v>69</v>
      </c>
      <c r="BA208" s="153" t="s">
        <v>112</v>
      </c>
    </row>
    <row r="209" spans="1:67" s="14" customFormat="1" x14ac:dyDescent="0.2">
      <c r="B209" s="158"/>
      <c r="D209" s="152" t="s">
        <v>121</v>
      </c>
      <c r="E209" s="159" t="s">
        <v>1</v>
      </c>
      <c r="F209" s="160" t="s">
        <v>162</v>
      </c>
      <c r="H209" s="161">
        <v>10.71</v>
      </c>
      <c r="L209" s="158"/>
      <c r="M209" s="162"/>
      <c r="N209" s="163"/>
      <c r="O209" s="163"/>
      <c r="P209" s="163"/>
      <c r="Q209" s="163"/>
      <c r="R209" s="163"/>
      <c r="S209" s="163"/>
      <c r="T209" s="164"/>
      <c r="X209" s="243"/>
      <c r="Y209" s="243"/>
      <c r="Z209" s="243"/>
      <c r="AA209" s="243"/>
      <c r="AB209" s="243"/>
      <c r="AC209" s="243"/>
      <c r="AD209" s="243"/>
      <c r="AE209" s="243"/>
      <c r="AF209" s="243"/>
      <c r="AG209" s="243"/>
      <c r="AH209" s="243"/>
      <c r="AI209" s="243"/>
      <c r="AV209" s="159" t="s">
        <v>121</v>
      </c>
      <c r="AW209" s="159" t="s">
        <v>78</v>
      </c>
      <c r="AX209" s="14" t="s">
        <v>78</v>
      </c>
      <c r="AY209" s="14" t="s">
        <v>26</v>
      </c>
      <c r="AZ209" s="14" t="s">
        <v>69</v>
      </c>
      <c r="BA209" s="159" t="s">
        <v>112</v>
      </c>
    </row>
    <row r="210" spans="1:67" s="13" customFormat="1" x14ac:dyDescent="0.2">
      <c r="B210" s="151"/>
      <c r="D210" s="152" t="s">
        <v>121</v>
      </c>
      <c r="E210" s="153" t="s">
        <v>1</v>
      </c>
      <c r="F210" s="154" t="s">
        <v>131</v>
      </c>
      <c r="H210" s="153" t="s">
        <v>1</v>
      </c>
      <c r="L210" s="151"/>
      <c r="M210" s="155"/>
      <c r="N210" s="156"/>
      <c r="O210" s="156"/>
      <c r="P210" s="156"/>
      <c r="Q210" s="156"/>
      <c r="R210" s="156"/>
      <c r="S210" s="156"/>
      <c r="T210" s="157"/>
      <c r="X210" s="241"/>
      <c r="Y210" s="241"/>
      <c r="Z210" s="241"/>
      <c r="AA210" s="241"/>
      <c r="AB210" s="241"/>
      <c r="AC210" s="241"/>
      <c r="AD210" s="241"/>
      <c r="AE210" s="241"/>
      <c r="AF210" s="241"/>
      <c r="AG210" s="241"/>
      <c r="AH210" s="241"/>
      <c r="AI210" s="241"/>
      <c r="AV210" s="153" t="s">
        <v>121</v>
      </c>
      <c r="AW210" s="153" t="s">
        <v>78</v>
      </c>
      <c r="AX210" s="13" t="s">
        <v>74</v>
      </c>
      <c r="AY210" s="13" t="s">
        <v>26</v>
      </c>
      <c r="AZ210" s="13" t="s">
        <v>69</v>
      </c>
      <c r="BA210" s="153" t="s">
        <v>112</v>
      </c>
    </row>
    <row r="211" spans="1:67" s="14" customFormat="1" ht="12" x14ac:dyDescent="0.2">
      <c r="B211" s="158"/>
      <c r="D211" s="152" t="s">
        <v>121</v>
      </c>
      <c r="E211" s="159" t="s">
        <v>1</v>
      </c>
      <c r="F211" s="160" t="s">
        <v>231</v>
      </c>
      <c r="H211" s="161">
        <v>1.9359999999999999</v>
      </c>
      <c r="L211" s="158"/>
      <c r="M211" s="162"/>
      <c r="N211" s="163"/>
      <c r="O211" s="163"/>
      <c r="P211" s="163"/>
      <c r="Q211" s="163"/>
      <c r="R211" s="163"/>
      <c r="S211" s="163"/>
      <c r="T211" s="164"/>
      <c r="X211" s="243"/>
      <c r="Y211" s="250"/>
      <c r="Z211" s="243"/>
      <c r="AA211" s="243"/>
      <c r="AB211" s="243"/>
      <c r="AC211" s="243"/>
      <c r="AD211" s="243"/>
      <c r="AE211" s="243"/>
      <c r="AF211" s="243"/>
      <c r="AG211" s="243"/>
      <c r="AH211" s="243"/>
      <c r="AI211" s="243"/>
      <c r="AV211" s="159" t="s">
        <v>121</v>
      </c>
      <c r="AW211" s="159" t="s">
        <v>78</v>
      </c>
      <c r="AX211" s="14" t="s">
        <v>78</v>
      </c>
      <c r="AY211" s="14" t="s">
        <v>26</v>
      </c>
      <c r="AZ211" s="14" t="s">
        <v>69</v>
      </c>
      <c r="BA211" s="159" t="s">
        <v>112</v>
      </c>
    </row>
    <row r="212" spans="1:67" s="15" customFormat="1" x14ac:dyDescent="0.2">
      <c r="B212" s="165"/>
      <c r="D212" s="152" t="s">
        <v>121</v>
      </c>
      <c r="E212" s="166" t="s">
        <v>1</v>
      </c>
      <c r="F212" s="167" t="s">
        <v>141</v>
      </c>
      <c r="H212" s="168">
        <v>219.26400000000001</v>
      </c>
      <c r="L212" s="165"/>
      <c r="M212" s="169"/>
      <c r="N212" s="170"/>
      <c r="O212" s="170"/>
      <c r="P212" s="170"/>
      <c r="Q212" s="170"/>
      <c r="R212" s="170"/>
      <c r="S212" s="170"/>
      <c r="T212" s="171"/>
      <c r="X212" s="244"/>
      <c r="Y212" s="244"/>
      <c r="Z212" s="244"/>
      <c r="AA212" s="244"/>
      <c r="AB212" s="244"/>
      <c r="AC212" s="244"/>
      <c r="AD212" s="244"/>
      <c r="AE212" s="244"/>
      <c r="AF212" s="244"/>
      <c r="AG212" s="244"/>
      <c r="AH212" s="244"/>
      <c r="AI212" s="244"/>
      <c r="AV212" s="166" t="s">
        <v>121</v>
      </c>
      <c r="AW212" s="166" t="s">
        <v>78</v>
      </c>
      <c r="AX212" s="15" t="s">
        <v>119</v>
      </c>
      <c r="AY212" s="15" t="s">
        <v>26</v>
      </c>
      <c r="AZ212" s="15" t="s">
        <v>74</v>
      </c>
      <c r="BA212" s="166" t="s">
        <v>112</v>
      </c>
    </row>
    <row r="213" spans="1:67" s="2" customFormat="1" ht="21.75" customHeight="1" x14ac:dyDescent="0.2">
      <c r="A213" s="29"/>
      <c r="B213" s="137"/>
      <c r="C213" s="172" t="s">
        <v>219</v>
      </c>
      <c r="D213" s="172" t="s">
        <v>232</v>
      </c>
      <c r="E213" s="173" t="s">
        <v>233</v>
      </c>
      <c r="F213" s="174" t="s">
        <v>234</v>
      </c>
      <c r="G213" s="175" t="s">
        <v>150</v>
      </c>
      <c r="H213" s="176">
        <v>187.92</v>
      </c>
      <c r="I213" s="189">
        <v>10978.927203065135</v>
      </c>
      <c r="J213" s="177">
        <f>ROUND(I213*H213,2)</f>
        <v>2063160</v>
      </c>
      <c r="K213" s="178"/>
      <c r="L213" s="179"/>
      <c r="M213" s="180" t="s">
        <v>1</v>
      </c>
      <c r="N213" s="181" t="s">
        <v>34</v>
      </c>
      <c r="O213" s="147">
        <v>0</v>
      </c>
      <c r="P213" s="147">
        <f>O213*H213</f>
        <v>0</v>
      </c>
      <c r="Q213" s="147">
        <v>3.6810000000000002E-2</v>
      </c>
      <c r="R213" s="147">
        <f>Q213*H213</f>
        <v>6.9173352000000001</v>
      </c>
      <c r="S213" s="147">
        <v>0</v>
      </c>
      <c r="T213" s="148">
        <f>S213*H213</f>
        <v>0</v>
      </c>
      <c r="U213" s="29"/>
      <c r="V213" s="29"/>
      <c r="W213" s="187"/>
      <c r="X213" s="230"/>
      <c r="Y213" s="230"/>
      <c r="Z213" s="230"/>
      <c r="AA213" s="230"/>
      <c r="AB213" s="230"/>
      <c r="AC213" s="230"/>
      <c r="AD213" s="230"/>
      <c r="AE213" s="230"/>
      <c r="AF213" s="230"/>
      <c r="AG213" s="230"/>
      <c r="AH213" s="231"/>
      <c r="AI213" s="231"/>
      <c r="AT213" s="149" t="s">
        <v>235</v>
      </c>
      <c r="AV213" s="149" t="s">
        <v>232</v>
      </c>
      <c r="AW213" s="149" t="s">
        <v>78</v>
      </c>
      <c r="BA213" s="17" t="s">
        <v>112</v>
      </c>
      <c r="BG213" s="150">
        <f>IF(N213="základní",J213,0)</f>
        <v>2063160</v>
      </c>
      <c r="BH213" s="150">
        <f>IF(N213="snížená",J213,0)</f>
        <v>0</v>
      </c>
      <c r="BI213" s="150">
        <f>IF(N213="zákl. přenesená",J213,0)</f>
        <v>0</v>
      </c>
      <c r="BJ213" s="150">
        <f>IF(N213="sníž. přenesená",J213,0)</f>
        <v>0</v>
      </c>
      <c r="BK213" s="150">
        <f>IF(N213="nulová",J213,0)</f>
        <v>0</v>
      </c>
      <c r="BL213" s="17" t="s">
        <v>74</v>
      </c>
      <c r="BM213" s="150">
        <f>ROUND(I213*H213,2)</f>
        <v>2063160</v>
      </c>
      <c r="BN213" s="17" t="s">
        <v>219</v>
      </c>
      <c r="BO213" s="149" t="s">
        <v>236</v>
      </c>
    </row>
    <row r="214" spans="1:67" s="14" customFormat="1" x14ac:dyDescent="0.2">
      <c r="B214" s="158"/>
      <c r="D214" s="152" t="s">
        <v>121</v>
      </c>
      <c r="E214" s="159" t="s">
        <v>1</v>
      </c>
      <c r="F214" s="160" t="s">
        <v>160</v>
      </c>
      <c r="H214" s="161">
        <v>187.92</v>
      </c>
      <c r="L214" s="158"/>
      <c r="M214" s="162"/>
      <c r="N214" s="163"/>
      <c r="O214" s="163"/>
      <c r="P214" s="163"/>
      <c r="Q214" s="163"/>
      <c r="R214" s="163"/>
      <c r="S214" s="163"/>
      <c r="T214" s="164"/>
      <c r="X214" s="243"/>
      <c r="Y214" s="243"/>
      <c r="Z214" s="243"/>
      <c r="AA214" s="243"/>
      <c r="AB214" s="243"/>
      <c r="AC214" s="243"/>
      <c r="AD214" s="243"/>
      <c r="AE214" s="243"/>
      <c r="AF214" s="243"/>
      <c r="AG214" s="243"/>
      <c r="AH214" s="243"/>
      <c r="AI214" s="243"/>
      <c r="AV214" s="159" t="s">
        <v>121</v>
      </c>
      <c r="AW214" s="159" t="s">
        <v>78</v>
      </c>
      <c r="AX214" s="14" t="s">
        <v>78</v>
      </c>
      <c r="AY214" s="14" t="s">
        <v>26</v>
      </c>
      <c r="AZ214" s="14" t="s">
        <v>74</v>
      </c>
      <c r="BA214" s="159" t="s">
        <v>112</v>
      </c>
    </row>
    <row r="215" spans="1:67" s="2" customFormat="1" ht="21.75" customHeight="1" x14ac:dyDescent="0.2">
      <c r="A215" s="29"/>
      <c r="B215" s="137"/>
      <c r="C215" s="172" t="s">
        <v>237</v>
      </c>
      <c r="D215" s="172" t="s">
        <v>232</v>
      </c>
      <c r="E215" s="173" t="s">
        <v>238</v>
      </c>
      <c r="F215" s="174" t="s">
        <v>239</v>
      </c>
      <c r="G215" s="175" t="s">
        <v>150</v>
      </c>
      <c r="H215" s="176">
        <v>29.724</v>
      </c>
      <c r="I215" s="189">
        <v>12145.814829767192</v>
      </c>
      <c r="J215" s="177">
        <f>ROUND(I215*H215,2)</f>
        <v>361022.2</v>
      </c>
      <c r="K215" s="178"/>
      <c r="L215" s="179"/>
      <c r="M215" s="180" t="s">
        <v>1</v>
      </c>
      <c r="N215" s="181" t="s">
        <v>34</v>
      </c>
      <c r="O215" s="147">
        <v>0</v>
      </c>
      <c r="P215" s="147">
        <f>O215*H215</f>
        <v>0</v>
      </c>
      <c r="Q215" s="147">
        <v>3.056E-2</v>
      </c>
      <c r="R215" s="147">
        <f>Q215*H215</f>
        <v>0.90836543999999997</v>
      </c>
      <c r="S215" s="147">
        <v>0</v>
      </c>
      <c r="T215" s="148">
        <f>S215*H215</f>
        <v>0</v>
      </c>
      <c r="U215" s="29"/>
      <c r="V215" s="29"/>
      <c r="W215" s="187"/>
      <c r="X215" s="230"/>
      <c r="Y215" s="230"/>
      <c r="Z215" s="230"/>
      <c r="AA215" s="230"/>
      <c r="AB215" s="230"/>
      <c r="AC215" s="230"/>
      <c r="AD215" s="230"/>
      <c r="AE215" s="230"/>
      <c r="AF215" s="230"/>
      <c r="AG215" s="230"/>
      <c r="AH215" s="231"/>
      <c r="AI215" s="231"/>
      <c r="AT215" s="149" t="s">
        <v>235</v>
      </c>
      <c r="AV215" s="149" t="s">
        <v>232</v>
      </c>
      <c r="AW215" s="149" t="s">
        <v>78</v>
      </c>
      <c r="BA215" s="17" t="s">
        <v>112</v>
      </c>
      <c r="BG215" s="150">
        <f>IF(N215="základní",J215,0)</f>
        <v>361022.2</v>
      </c>
      <c r="BH215" s="150">
        <f>IF(N215="snížená",J215,0)</f>
        <v>0</v>
      </c>
      <c r="BI215" s="150">
        <f>IF(N215="zákl. přenesená",J215,0)</f>
        <v>0</v>
      </c>
      <c r="BJ215" s="150">
        <f>IF(N215="sníž. přenesená",J215,0)</f>
        <v>0</v>
      </c>
      <c r="BK215" s="150">
        <f>IF(N215="nulová",J215,0)</f>
        <v>0</v>
      </c>
      <c r="BL215" s="17" t="s">
        <v>74</v>
      </c>
      <c r="BM215" s="150">
        <f>ROUND(I215*H215,2)</f>
        <v>361022.2</v>
      </c>
      <c r="BN215" s="17" t="s">
        <v>219</v>
      </c>
      <c r="BO215" s="149" t="s">
        <v>240</v>
      </c>
    </row>
    <row r="216" spans="1:67" s="14" customFormat="1" x14ac:dyDescent="0.2">
      <c r="B216" s="158"/>
      <c r="D216" s="152" t="s">
        <v>121</v>
      </c>
      <c r="E216" s="159" t="s">
        <v>1</v>
      </c>
      <c r="F216" s="160" t="s">
        <v>158</v>
      </c>
      <c r="H216" s="161">
        <v>17.077999999999999</v>
      </c>
      <c r="L216" s="158"/>
      <c r="M216" s="162"/>
      <c r="N216" s="163"/>
      <c r="O216" s="163"/>
      <c r="P216" s="163"/>
      <c r="Q216" s="163"/>
      <c r="R216" s="163"/>
      <c r="S216" s="163"/>
      <c r="T216" s="164"/>
      <c r="X216" s="243"/>
      <c r="Y216" s="243"/>
      <c r="Z216" s="243"/>
      <c r="AA216" s="243"/>
      <c r="AB216" s="243"/>
      <c r="AC216" s="243"/>
      <c r="AD216" s="230"/>
      <c r="AE216" s="243"/>
      <c r="AF216" s="243"/>
      <c r="AG216" s="243"/>
      <c r="AH216" s="243"/>
      <c r="AI216" s="243"/>
      <c r="AV216" s="159" t="s">
        <v>121</v>
      </c>
      <c r="AW216" s="159" t="s">
        <v>78</v>
      </c>
      <c r="AX216" s="14" t="s">
        <v>78</v>
      </c>
      <c r="AY216" s="14" t="s">
        <v>26</v>
      </c>
      <c r="AZ216" s="14" t="s">
        <v>69</v>
      </c>
      <c r="BA216" s="159" t="s">
        <v>112</v>
      </c>
    </row>
    <row r="217" spans="1:67" s="14" customFormat="1" x14ac:dyDescent="0.2">
      <c r="B217" s="158"/>
      <c r="D217" s="152" t="s">
        <v>121</v>
      </c>
      <c r="E217" s="159" t="s">
        <v>1</v>
      </c>
      <c r="F217" s="160" t="s">
        <v>162</v>
      </c>
      <c r="H217" s="161">
        <v>10.71</v>
      </c>
      <c r="L217" s="158"/>
      <c r="M217" s="162"/>
      <c r="N217" s="163"/>
      <c r="O217" s="163"/>
      <c r="P217" s="163"/>
      <c r="Q217" s="163"/>
      <c r="R217" s="163"/>
      <c r="S217" s="163"/>
      <c r="T217" s="164"/>
      <c r="X217" s="243"/>
      <c r="Y217" s="243"/>
      <c r="Z217" s="243"/>
      <c r="AA217" s="243"/>
      <c r="AB217" s="243"/>
      <c r="AC217" s="243"/>
      <c r="AD217" s="243"/>
      <c r="AE217" s="243"/>
      <c r="AF217" s="243"/>
      <c r="AG217" s="243"/>
      <c r="AH217" s="243"/>
      <c r="AI217" s="243"/>
      <c r="AV217" s="159" t="s">
        <v>121</v>
      </c>
      <c r="AW217" s="159" t="s">
        <v>78</v>
      </c>
      <c r="AX217" s="14" t="s">
        <v>78</v>
      </c>
      <c r="AY217" s="14" t="s">
        <v>26</v>
      </c>
      <c r="AZ217" s="14" t="s">
        <v>69</v>
      </c>
      <c r="BA217" s="159" t="s">
        <v>112</v>
      </c>
    </row>
    <row r="218" spans="1:67" s="14" customFormat="1" x14ac:dyDescent="0.2">
      <c r="B218" s="158"/>
      <c r="D218" s="152" t="s">
        <v>121</v>
      </c>
      <c r="E218" s="159" t="s">
        <v>1</v>
      </c>
      <c r="F218" s="160" t="s">
        <v>241</v>
      </c>
      <c r="H218" s="161">
        <v>1.9359999999999999</v>
      </c>
      <c r="L218" s="158"/>
      <c r="M218" s="162"/>
      <c r="N218" s="163"/>
      <c r="O218" s="163"/>
      <c r="P218" s="163"/>
      <c r="Q218" s="163"/>
      <c r="R218" s="163"/>
      <c r="S218" s="163"/>
      <c r="T218" s="164"/>
      <c r="X218" s="243"/>
      <c r="Y218" s="243"/>
      <c r="Z218" s="243"/>
      <c r="AA218" s="243"/>
      <c r="AB218" s="243"/>
      <c r="AC218" s="243"/>
      <c r="AD218" s="243"/>
      <c r="AE218" s="243"/>
      <c r="AF218" s="243"/>
      <c r="AG218" s="243"/>
      <c r="AH218" s="243"/>
      <c r="AI218" s="243"/>
      <c r="AV218" s="159" t="s">
        <v>121</v>
      </c>
      <c r="AW218" s="159" t="s">
        <v>78</v>
      </c>
      <c r="AX218" s="14" t="s">
        <v>78</v>
      </c>
      <c r="AY218" s="14" t="s">
        <v>26</v>
      </c>
      <c r="AZ218" s="14" t="s">
        <v>69</v>
      </c>
      <c r="BA218" s="159" t="s">
        <v>112</v>
      </c>
    </row>
    <row r="219" spans="1:67" s="15" customFormat="1" x14ac:dyDescent="0.2">
      <c r="B219" s="165"/>
      <c r="D219" s="152" t="s">
        <v>121</v>
      </c>
      <c r="E219" s="166" t="s">
        <v>1</v>
      </c>
      <c r="F219" s="167" t="s">
        <v>141</v>
      </c>
      <c r="H219" s="168">
        <v>29.724</v>
      </c>
      <c r="L219" s="165"/>
      <c r="M219" s="169"/>
      <c r="N219" s="170"/>
      <c r="O219" s="170"/>
      <c r="P219" s="170"/>
      <c r="Q219" s="170"/>
      <c r="R219" s="170"/>
      <c r="S219" s="170"/>
      <c r="T219" s="171"/>
      <c r="X219" s="244"/>
      <c r="Y219" s="244"/>
      <c r="Z219" s="244"/>
      <c r="AA219" s="244"/>
      <c r="AB219" s="244"/>
      <c r="AC219" s="244"/>
      <c r="AD219" s="244"/>
      <c r="AE219" s="244"/>
      <c r="AF219" s="244"/>
      <c r="AG219" s="244"/>
      <c r="AH219" s="244"/>
      <c r="AI219" s="244"/>
      <c r="AV219" s="166" t="s">
        <v>121</v>
      </c>
      <c r="AW219" s="166" t="s">
        <v>78</v>
      </c>
      <c r="AX219" s="15" t="s">
        <v>119</v>
      </c>
      <c r="AY219" s="15" t="s">
        <v>26</v>
      </c>
      <c r="AZ219" s="15" t="s">
        <v>74</v>
      </c>
      <c r="BA219" s="166" t="s">
        <v>112</v>
      </c>
    </row>
    <row r="220" spans="1:67" s="2" customFormat="1" ht="21.75" customHeight="1" x14ac:dyDescent="0.2">
      <c r="A220" s="29"/>
      <c r="B220" s="137"/>
      <c r="C220" s="172" t="s">
        <v>242</v>
      </c>
      <c r="D220" s="172" t="s">
        <v>232</v>
      </c>
      <c r="E220" s="173" t="s">
        <v>243</v>
      </c>
      <c r="F220" s="174" t="s">
        <v>244</v>
      </c>
      <c r="G220" s="175" t="s">
        <v>150</v>
      </c>
      <c r="H220" s="176">
        <v>1.62</v>
      </c>
      <c r="I220" s="189">
        <v>33412.839506172837</v>
      </c>
      <c r="J220" s="177">
        <f>ROUND(I220*H220,2)</f>
        <v>54128.800000000003</v>
      </c>
      <c r="K220" s="178"/>
      <c r="L220" s="179"/>
      <c r="M220" s="180" t="s">
        <v>1</v>
      </c>
      <c r="N220" s="181" t="s">
        <v>34</v>
      </c>
      <c r="O220" s="147">
        <v>0</v>
      </c>
      <c r="P220" s="147">
        <f>O220*H220</f>
        <v>0</v>
      </c>
      <c r="Q220" s="147">
        <v>4.0280000000000003E-2</v>
      </c>
      <c r="R220" s="147">
        <f>Q220*H220</f>
        <v>6.5253600000000009E-2</v>
      </c>
      <c r="S220" s="147">
        <v>0</v>
      </c>
      <c r="T220" s="148">
        <f>S220*H220</f>
        <v>0</v>
      </c>
      <c r="U220" s="29"/>
      <c r="V220" s="29"/>
      <c r="W220" s="187"/>
      <c r="X220" s="230"/>
      <c r="Y220" s="230"/>
      <c r="Z220" s="230"/>
      <c r="AA220" s="230"/>
      <c r="AB220" s="230"/>
      <c r="AC220" s="230"/>
      <c r="AD220" s="230"/>
      <c r="AE220" s="230"/>
      <c r="AF220" s="230"/>
      <c r="AG220" s="230"/>
      <c r="AH220" s="231"/>
      <c r="AI220" s="231"/>
      <c r="AT220" s="149" t="s">
        <v>235</v>
      </c>
      <c r="AV220" s="149" t="s">
        <v>232</v>
      </c>
      <c r="AW220" s="149" t="s">
        <v>78</v>
      </c>
      <c r="BA220" s="17" t="s">
        <v>112</v>
      </c>
      <c r="BG220" s="150">
        <f>IF(N220="základní",J220,0)</f>
        <v>54128.800000000003</v>
      </c>
      <c r="BH220" s="150">
        <f>IF(N220="snížená",J220,0)</f>
        <v>0</v>
      </c>
      <c r="BI220" s="150">
        <f>IF(N220="zákl. přenesená",J220,0)</f>
        <v>0</v>
      </c>
      <c r="BJ220" s="150">
        <f>IF(N220="sníž. přenesená",J220,0)</f>
        <v>0</v>
      </c>
      <c r="BK220" s="150">
        <f>IF(N220="nulová",J220,0)</f>
        <v>0</v>
      </c>
      <c r="BL220" s="17" t="s">
        <v>74</v>
      </c>
      <c r="BM220" s="150">
        <f>ROUND(I220*H220,2)</f>
        <v>54128.800000000003</v>
      </c>
      <c r="BN220" s="17" t="s">
        <v>219</v>
      </c>
      <c r="BO220" s="149" t="s">
        <v>245</v>
      </c>
    </row>
    <row r="221" spans="1:67" s="14" customFormat="1" x14ac:dyDescent="0.2">
      <c r="B221" s="158"/>
      <c r="D221" s="152" t="s">
        <v>121</v>
      </c>
      <c r="E221" s="159" t="s">
        <v>1</v>
      </c>
      <c r="F221" s="160" t="s">
        <v>153</v>
      </c>
      <c r="H221" s="161">
        <v>1.62</v>
      </c>
      <c r="L221" s="158"/>
      <c r="M221" s="162"/>
      <c r="N221" s="163"/>
      <c r="O221" s="163"/>
      <c r="P221" s="163"/>
      <c r="Q221" s="163"/>
      <c r="R221" s="163"/>
      <c r="S221" s="163"/>
      <c r="T221" s="164"/>
      <c r="X221" s="243"/>
      <c r="Y221" s="243"/>
      <c r="Z221" s="243"/>
      <c r="AA221" s="243"/>
      <c r="AB221" s="243"/>
      <c r="AC221" s="243"/>
      <c r="AD221" s="243"/>
      <c r="AE221" s="243"/>
      <c r="AF221" s="243"/>
      <c r="AG221" s="243"/>
      <c r="AH221" s="243"/>
      <c r="AI221" s="243"/>
      <c r="AV221" s="159" t="s">
        <v>121</v>
      </c>
      <c r="AW221" s="159" t="s">
        <v>78</v>
      </c>
      <c r="AX221" s="14" t="s">
        <v>78</v>
      </c>
      <c r="AY221" s="14" t="s">
        <v>26</v>
      </c>
      <c r="AZ221" s="14" t="s">
        <v>74</v>
      </c>
      <c r="BA221" s="159" t="s">
        <v>112</v>
      </c>
    </row>
    <row r="222" spans="1:67" s="2" customFormat="1" ht="44.25" customHeight="1" x14ac:dyDescent="0.2">
      <c r="A222" s="29"/>
      <c r="B222" s="137"/>
      <c r="C222" s="138" t="s">
        <v>246</v>
      </c>
      <c r="D222" s="138" t="s">
        <v>115</v>
      </c>
      <c r="E222" s="139" t="s">
        <v>247</v>
      </c>
      <c r="F222" s="140" t="s">
        <v>248</v>
      </c>
      <c r="G222" s="141" t="s">
        <v>249</v>
      </c>
      <c r="H222" s="142">
        <v>9227.4480000000003</v>
      </c>
      <c r="I222" s="188">
        <v>2.8481974491000002</v>
      </c>
      <c r="J222" s="143">
        <f>ROUND(I222*H222,2)</f>
        <v>26281.59</v>
      </c>
      <c r="K222" s="144"/>
      <c r="L222" s="30"/>
      <c r="M222" s="145" t="s">
        <v>1</v>
      </c>
      <c r="N222" s="146" t="s">
        <v>34</v>
      </c>
      <c r="O222" s="147">
        <v>0</v>
      </c>
      <c r="P222" s="147">
        <f>O222*H222</f>
        <v>0</v>
      </c>
      <c r="Q222" s="147">
        <v>0</v>
      </c>
      <c r="R222" s="147">
        <f>Q222*H222</f>
        <v>0</v>
      </c>
      <c r="S222" s="147">
        <v>0</v>
      </c>
      <c r="T222" s="148">
        <f>S222*H222</f>
        <v>0</v>
      </c>
      <c r="U222" s="29"/>
      <c r="V222" s="29"/>
      <c r="W222" s="187"/>
      <c r="X222" s="230"/>
      <c r="Y222" s="230"/>
      <c r="Z222" s="230"/>
      <c r="AA222" s="231"/>
      <c r="AB222" s="230"/>
      <c r="AC222" s="230"/>
      <c r="AD222" s="230"/>
      <c r="AE222" s="230"/>
      <c r="AF222" s="230"/>
      <c r="AG222" s="230"/>
      <c r="AH222" s="231"/>
      <c r="AI222" s="231"/>
      <c r="AT222" s="149" t="s">
        <v>219</v>
      </c>
      <c r="AV222" s="149" t="s">
        <v>115</v>
      </c>
      <c r="AW222" s="149" t="s">
        <v>78</v>
      </c>
      <c r="BA222" s="17" t="s">
        <v>112</v>
      </c>
      <c r="BG222" s="150">
        <f>IF(N222="základní",J222,0)</f>
        <v>26281.59</v>
      </c>
      <c r="BH222" s="150">
        <f>IF(N222="snížená",J222,0)</f>
        <v>0</v>
      </c>
      <c r="BI222" s="150">
        <f>IF(N222="zákl. přenesená",J222,0)</f>
        <v>0</v>
      </c>
      <c r="BJ222" s="150">
        <f>IF(N222="sníž. přenesená",J222,0)</f>
        <v>0</v>
      </c>
      <c r="BK222" s="150">
        <f>IF(N222="nulová",J222,0)</f>
        <v>0</v>
      </c>
      <c r="BL222" s="17" t="s">
        <v>74</v>
      </c>
      <c r="BM222" s="150">
        <f>ROUND(I222*H222,2)</f>
        <v>26281.59</v>
      </c>
      <c r="BN222" s="17" t="s">
        <v>219</v>
      </c>
      <c r="BO222" s="149" t="s">
        <v>250</v>
      </c>
    </row>
    <row r="223" spans="1:67" s="12" customFormat="1" ht="22.9" customHeight="1" x14ac:dyDescent="0.2">
      <c r="B223" s="125"/>
      <c r="D223" s="126" t="s">
        <v>68</v>
      </c>
      <c r="E223" s="135" t="s">
        <v>251</v>
      </c>
      <c r="F223" s="135" t="s">
        <v>252</v>
      </c>
      <c r="J223" s="136">
        <f>BM223</f>
        <v>2029414.86</v>
      </c>
      <c r="L223" s="125"/>
      <c r="M223" s="129"/>
      <c r="N223" s="130"/>
      <c r="O223" s="130"/>
      <c r="P223" s="131">
        <f>SUM(P224:P233)</f>
        <v>72.111000000000004</v>
      </c>
      <c r="Q223" s="130"/>
      <c r="R223" s="131">
        <f>SUM(R224:R233)</f>
        <v>1.677E-2</v>
      </c>
      <c r="S223" s="130"/>
      <c r="T223" s="132">
        <f>SUM(T224:T233)</f>
        <v>0</v>
      </c>
      <c r="W223" s="191">
        <f>SUM(J224:J233)</f>
        <v>2029414.86</v>
      </c>
      <c r="X223" s="239"/>
      <c r="Y223" s="250"/>
      <c r="Z223" s="239"/>
      <c r="AA223" s="230"/>
      <c r="AB223" s="239"/>
      <c r="AC223" s="239"/>
      <c r="AD223" s="239"/>
      <c r="AE223" s="239"/>
      <c r="AF223" s="239"/>
      <c r="AG223" s="239"/>
      <c r="AH223" s="239"/>
      <c r="AI223" s="239"/>
      <c r="AT223" s="126" t="s">
        <v>78</v>
      </c>
      <c r="AV223" s="133" t="s">
        <v>68</v>
      </c>
      <c r="AW223" s="133" t="s">
        <v>74</v>
      </c>
      <c r="BA223" s="126" t="s">
        <v>112</v>
      </c>
      <c r="BM223" s="134">
        <f>SUM(BM224:BM233)</f>
        <v>2029414.86</v>
      </c>
    </row>
    <row r="224" spans="1:67" s="2" customFormat="1" ht="21.75" customHeight="1" x14ac:dyDescent="0.2">
      <c r="A224" s="29"/>
      <c r="B224" s="137"/>
      <c r="C224" s="138" t="s">
        <v>253</v>
      </c>
      <c r="D224" s="138" t="s">
        <v>115</v>
      </c>
      <c r="E224" s="139" t="s">
        <v>254</v>
      </c>
      <c r="F224" s="140" t="s">
        <v>255</v>
      </c>
      <c r="G224" s="141" t="s">
        <v>150</v>
      </c>
      <c r="H224" s="142">
        <v>69.875</v>
      </c>
      <c r="I224" s="188">
        <v>26481.860465116282</v>
      </c>
      <c r="J224" s="143">
        <f>ROUND(I224*H224,2)</f>
        <v>1850420</v>
      </c>
      <c r="K224" s="144"/>
      <c r="L224" s="30"/>
      <c r="M224" s="145" t="s">
        <v>1</v>
      </c>
      <c r="N224" s="146" t="s">
        <v>34</v>
      </c>
      <c r="O224" s="147">
        <v>0</v>
      </c>
      <c r="P224" s="147">
        <f>O224*H224</f>
        <v>0</v>
      </c>
      <c r="Q224" s="147">
        <v>0</v>
      </c>
      <c r="R224" s="147">
        <f>Q224*H224</f>
        <v>0</v>
      </c>
      <c r="S224" s="147">
        <v>0</v>
      </c>
      <c r="T224" s="148">
        <f>S224*H224</f>
        <v>0</v>
      </c>
      <c r="U224" s="29"/>
      <c r="V224" s="29"/>
      <c r="W224" s="187"/>
      <c r="X224" s="230"/>
      <c r="Y224" s="230"/>
      <c r="Z224" s="230"/>
      <c r="AA224" s="230"/>
      <c r="AB224" s="231"/>
      <c r="AC224" s="230"/>
      <c r="AD224" s="230"/>
      <c r="AE224" s="230"/>
      <c r="AF224" s="230"/>
      <c r="AG224" s="230"/>
      <c r="AH224" s="231"/>
      <c r="AI224" s="231"/>
      <c r="AT224" s="149" t="s">
        <v>219</v>
      </c>
      <c r="AV224" s="149" t="s">
        <v>115</v>
      </c>
      <c r="AW224" s="149" t="s">
        <v>78</v>
      </c>
      <c r="BA224" s="17" t="s">
        <v>112</v>
      </c>
      <c r="BG224" s="150">
        <f>IF(N224="základní",J224,0)</f>
        <v>1850420</v>
      </c>
      <c r="BH224" s="150">
        <f>IF(N224="snížená",J224,0)</f>
        <v>0</v>
      </c>
      <c r="BI224" s="150">
        <f>IF(N224="zákl. přenesená",J224,0)</f>
        <v>0</v>
      </c>
      <c r="BJ224" s="150">
        <f>IF(N224="sníž. přenesená",J224,0)</f>
        <v>0</v>
      </c>
      <c r="BK224" s="150">
        <f>IF(N224="nulová",J224,0)</f>
        <v>0</v>
      </c>
      <c r="BL224" s="17" t="s">
        <v>74</v>
      </c>
      <c r="BM224" s="150">
        <f>ROUND(I224*H224,2)</f>
        <v>1850420</v>
      </c>
      <c r="BN224" s="17" t="s">
        <v>219</v>
      </c>
      <c r="BO224" s="149" t="s">
        <v>256</v>
      </c>
    </row>
    <row r="225" spans="1:67" s="2" customFormat="1" ht="33" customHeight="1" x14ac:dyDescent="0.2">
      <c r="A225" s="29"/>
      <c r="B225" s="137"/>
      <c r="C225" s="138" t="s">
        <v>257</v>
      </c>
      <c r="D225" s="138" t="s">
        <v>115</v>
      </c>
      <c r="E225" s="139" t="s">
        <v>258</v>
      </c>
      <c r="F225" s="140" t="s">
        <v>259</v>
      </c>
      <c r="G225" s="141" t="s">
        <v>150</v>
      </c>
      <c r="H225" s="142">
        <v>69.875</v>
      </c>
      <c r="I225" s="188">
        <v>2311.8969588550981</v>
      </c>
      <c r="J225" s="143">
        <f>ROUND(I225*H225,2)</f>
        <v>161543.79999999999</v>
      </c>
      <c r="K225" s="144"/>
      <c r="L225" s="30"/>
      <c r="M225" s="145" t="s">
        <v>1</v>
      </c>
      <c r="N225" s="146" t="s">
        <v>34</v>
      </c>
      <c r="O225" s="147">
        <v>1.032</v>
      </c>
      <c r="P225" s="147">
        <f>O225*H225</f>
        <v>72.111000000000004</v>
      </c>
      <c r="Q225" s="147">
        <v>2.4000000000000001E-4</v>
      </c>
      <c r="R225" s="147">
        <f>Q225*H225</f>
        <v>1.677E-2</v>
      </c>
      <c r="S225" s="147">
        <v>0</v>
      </c>
      <c r="T225" s="148">
        <f>S225*H225</f>
        <v>0</v>
      </c>
      <c r="U225" s="29"/>
      <c r="V225" s="29"/>
      <c r="W225" s="187"/>
      <c r="X225" s="230"/>
      <c r="Y225" s="230"/>
      <c r="Z225" s="230"/>
      <c r="AA225" s="230"/>
      <c r="AB225" s="230"/>
      <c r="AC225" s="230"/>
      <c r="AD225" s="230"/>
      <c r="AE225" s="230"/>
      <c r="AF225" s="230"/>
      <c r="AG225" s="230"/>
      <c r="AH225" s="231"/>
      <c r="AI225" s="231"/>
      <c r="AT225" s="149" t="s">
        <v>219</v>
      </c>
      <c r="AV225" s="149" t="s">
        <v>115</v>
      </c>
      <c r="AW225" s="149" t="s">
        <v>78</v>
      </c>
      <c r="BA225" s="17" t="s">
        <v>112</v>
      </c>
      <c r="BG225" s="150">
        <f>IF(N225="základní",J225,0)</f>
        <v>161543.79999999999</v>
      </c>
      <c r="BH225" s="150">
        <f>IF(N225="snížená",J225,0)</f>
        <v>0</v>
      </c>
      <c r="BI225" s="150">
        <f>IF(N225="zákl. přenesená",J225,0)</f>
        <v>0</v>
      </c>
      <c r="BJ225" s="150">
        <f>IF(N225="sníž. přenesená",J225,0)</f>
        <v>0</v>
      </c>
      <c r="BK225" s="150">
        <f>IF(N225="nulová",J225,0)</f>
        <v>0</v>
      </c>
      <c r="BL225" s="17" t="s">
        <v>74</v>
      </c>
      <c r="BM225" s="150">
        <f>ROUND(I225*H225,2)</f>
        <v>161543.79999999999</v>
      </c>
      <c r="BN225" s="17" t="s">
        <v>219</v>
      </c>
      <c r="BO225" s="149" t="s">
        <v>260</v>
      </c>
    </row>
    <row r="226" spans="1:67" s="13" customFormat="1" x14ac:dyDescent="0.2">
      <c r="B226" s="151"/>
      <c r="D226" s="152" t="s">
        <v>121</v>
      </c>
      <c r="E226" s="153" t="s">
        <v>1</v>
      </c>
      <c r="F226" s="154" t="s">
        <v>135</v>
      </c>
      <c r="H226" s="153" t="s">
        <v>1</v>
      </c>
      <c r="L226" s="151"/>
      <c r="M226" s="155"/>
      <c r="N226" s="156"/>
      <c r="O226" s="156"/>
      <c r="P226" s="156"/>
      <c r="Q226" s="156"/>
      <c r="R226" s="156"/>
      <c r="S226" s="156"/>
      <c r="T226" s="157"/>
      <c r="X226" s="241"/>
      <c r="Y226" s="241"/>
      <c r="Z226" s="241"/>
      <c r="AA226" s="241"/>
      <c r="AB226" s="241"/>
      <c r="AC226" s="241"/>
      <c r="AD226" s="241"/>
      <c r="AE226" s="241"/>
      <c r="AF226" s="241"/>
      <c r="AG226" s="241"/>
      <c r="AH226" s="241"/>
      <c r="AI226" s="241"/>
      <c r="AV226" s="153" t="s">
        <v>121</v>
      </c>
      <c r="AW226" s="153" t="s">
        <v>78</v>
      </c>
      <c r="AX226" s="13" t="s">
        <v>74</v>
      </c>
      <c r="AY226" s="13" t="s">
        <v>26</v>
      </c>
      <c r="AZ226" s="13" t="s">
        <v>69</v>
      </c>
      <c r="BA226" s="153" t="s">
        <v>112</v>
      </c>
    </row>
    <row r="227" spans="1:67" s="14" customFormat="1" x14ac:dyDescent="0.2">
      <c r="B227" s="158"/>
      <c r="D227" s="152" t="s">
        <v>121</v>
      </c>
      <c r="E227" s="159" t="s">
        <v>1</v>
      </c>
      <c r="F227" s="160" t="s">
        <v>168</v>
      </c>
      <c r="H227" s="161">
        <v>14.238</v>
      </c>
      <c r="L227" s="158"/>
      <c r="M227" s="162"/>
      <c r="N227" s="163"/>
      <c r="O227" s="163"/>
      <c r="P227" s="163"/>
      <c r="Q227" s="163"/>
      <c r="R227" s="163"/>
      <c r="S227" s="163"/>
      <c r="T227" s="164"/>
      <c r="X227" s="243"/>
      <c r="Y227" s="243"/>
      <c r="Z227" s="243"/>
      <c r="AA227" s="243"/>
      <c r="AB227" s="243"/>
      <c r="AC227" s="243"/>
      <c r="AD227" s="243"/>
      <c r="AE227" s="243"/>
      <c r="AF227" s="243"/>
      <c r="AG227" s="243"/>
      <c r="AH227" s="243"/>
      <c r="AI227" s="243"/>
      <c r="AV227" s="159" t="s">
        <v>121</v>
      </c>
      <c r="AW227" s="159" t="s">
        <v>78</v>
      </c>
      <c r="AX227" s="14" t="s">
        <v>78</v>
      </c>
      <c r="AY227" s="14" t="s">
        <v>26</v>
      </c>
      <c r="AZ227" s="14" t="s">
        <v>69</v>
      </c>
      <c r="BA227" s="159" t="s">
        <v>112</v>
      </c>
    </row>
    <row r="228" spans="1:67" s="13" customFormat="1" x14ac:dyDescent="0.2">
      <c r="B228" s="151"/>
      <c r="D228" s="152" t="s">
        <v>121</v>
      </c>
      <c r="E228" s="153" t="s">
        <v>1</v>
      </c>
      <c r="F228" s="154" t="s">
        <v>137</v>
      </c>
      <c r="H228" s="153" t="s">
        <v>1</v>
      </c>
      <c r="L228" s="151"/>
      <c r="M228" s="155"/>
      <c r="N228" s="156"/>
      <c r="O228" s="156"/>
      <c r="P228" s="156"/>
      <c r="Q228" s="156"/>
      <c r="R228" s="156"/>
      <c r="S228" s="156"/>
      <c r="T228" s="157"/>
      <c r="X228" s="241"/>
      <c r="Y228" s="241"/>
      <c r="Z228" s="241"/>
      <c r="AA228" s="241"/>
      <c r="AB228" s="241"/>
      <c r="AC228" s="241"/>
      <c r="AD228" s="241"/>
      <c r="AE228" s="241"/>
      <c r="AF228" s="241"/>
      <c r="AG228" s="241"/>
      <c r="AH228" s="241"/>
      <c r="AI228" s="241"/>
      <c r="AV228" s="153" t="s">
        <v>121</v>
      </c>
      <c r="AW228" s="153" t="s">
        <v>78</v>
      </c>
      <c r="AX228" s="13" t="s">
        <v>74</v>
      </c>
      <c r="AY228" s="13" t="s">
        <v>26</v>
      </c>
      <c r="AZ228" s="13" t="s">
        <v>69</v>
      </c>
      <c r="BA228" s="153" t="s">
        <v>112</v>
      </c>
    </row>
    <row r="229" spans="1:67" s="14" customFormat="1" x14ac:dyDescent="0.2">
      <c r="B229" s="158"/>
      <c r="D229" s="152" t="s">
        <v>121</v>
      </c>
      <c r="E229" s="159" t="s">
        <v>1</v>
      </c>
      <c r="F229" s="160" t="s">
        <v>169</v>
      </c>
      <c r="H229" s="161">
        <v>49.694000000000003</v>
      </c>
      <c r="L229" s="158"/>
      <c r="M229" s="162"/>
      <c r="N229" s="163"/>
      <c r="O229" s="163"/>
      <c r="P229" s="163"/>
      <c r="Q229" s="163"/>
      <c r="R229" s="163"/>
      <c r="S229" s="163"/>
      <c r="T229" s="164"/>
      <c r="X229" s="243"/>
      <c r="Y229" s="243"/>
      <c r="Z229" s="243"/>
      <c r="AA229" s="243"/>
      <c r="AB229" s="243"/>
      <c r="AC229" s="243"/>
      <c r="AD229" s="243"/>
      <c r="AE229" s="243"/>
      <c r="AF229" s="243"/>
      <c r="AG229" s="243"/>
      <c r="AH229" s="243"/>
      <c r="AI229" s="243"/>
      <c r="AV229" s="159" t="s">
        <v>121</v>
      </c>
      <c r="AW229" s="159" t="s">
        <v>78</v>
      </c>
      <c r="AX229" s="14" t="s">
        <v>78</v>
      </c>
      <c r="AY229" s="14" t="s">
        <v>26</v>
      </c>
      <c r="AZ229" s="14" t="s">
        <v>69</v>
      </c>
      <c r="BA229" s="159" t="s">
        <v>112</v>
      </c>
    </row>
    <row r="230" spans="1:67" s="13" customFormat="1" x14ac:dyDescent="0.2">
      <c r="B230" s="151"/>
      <c r="D230" s="152" t="s">
        <v>121</v>
      </c>
      <c r="E230" s="153" t="s">
        <v>1</v>
      </c>
      <c r="F230" s="154" t="s">
        <v>139</v>
      </c>
      <c r="H230" s="153" t="s">
        <v>1</v>
      </c>
      <c r="L230" s="151"/>
      <c r="M230" s="155"/>
      <c r="N230" s="156"/>
      <c r="O230" s="156"/>
      <c r="P230" s="156"/>
      <c r="Q230" s="156"/>
      <c r="R230" s="156"/>
      <c r="S230" s="156"/>
      <c r="T230" s="157"/>
      <c r="X230" s="241"/>
      <c r="Y230" s="241"/>
      <c r="Z230" s="241"/>
      <c r="AA230" s="241"/>
      <c r="AB230" s="241"/>
      <c r="AC230" s="241"/>
      <c r="AD230" s="241"/>
      <c r="AE230" s="241"/>
      <c r="AF230" s="241"/>
      <c r="AG230" s="241"/>
      <c r="AH230" s="241"/>
      <c r="AI230" s="241"/>
      <c r="AV230" s="153" t="s">
        <v>121</v>
      </c>
      <c r="AW230" s="153" t="s">
        <v>78</v>
      </c>
      <c r="AX230" s="13" t="s">
        <v>74</v>
      </c>
      <c r="AY230" s="13" t="s">
        <v>26</v>
      </c>
      <c r="AZ230" s="13" t="s">
        <v>69</v>
      </c>
      <c r="BA230" s="153" t="s">
        <v>112</v>
      </c>
    </row>
    <row r="231" spans="1:67" s="14" customFormat="1" x14ac:dyDescent="0.2">
      <c r="B231" s="158"/>
      <c r="D231" s="152" t="s">
        <v>121</v>
      </c>
      <c r="E231" s="159" t="s">
        <v>1</v>
      </c>
      <c r="F231" s="160" t="s">
        <v>261</v>
      </c>
      <c r="H231" s="161">
        <v>5.9429999999999996</v>
      </c>
      <c r="L231" s="158"/>
      <c r="M231" s="162"/>
      <c r="N231" s="163"/>
      <c r="O231" s="163"/>
      <c r="P231" s="163"/>
      <c r="Q231" s="163"/>
      <c r="R231" s="163"/>
      <c r="S231" s="163"/>
      <c r="T231" s="164"/>
      <c r="X231" s="243"/>
      <c r="Y231" s="243"/>
      <c r="Z231" s="243"/>
      <c r="AA231" s="243"/>
      <c r="AB231" s="243"/>
      <c r="AC231" s="243"/>
      <c r="AD231" s="243"/>
      <c r="AE231" s="243"/>
      <c r="AF231" s="243"/>
      <c r="AG231" s="243"/>
      <c r="AH231" s="243"/>
      <c r="AI231" s="243"/>
      <c r="AV231" s="159" t="s">
        <v>121</v>
      </c>
      <c r="AW231" s="159" t="s">
        <v>78</v>
      </c>
      <c r="AX231" s="14" t="s">
        <v>78</v>
      </c>
      <c r="AY231" s="14" t="s">
        <v>26</v>
      </c>
      <c r="AZ231" s="14" t="s">
        <v>69</v>
      </c>
      <c r="BA231" s="159" t="s">
        <v>112</v>
      </c>
    </row>
    <row r="232" spans="1:67" s="15" customFormat="1" x14ac:dyDescent="0.2">
      <c r="B232" s="165"/>
      <c r="D232" s="152" t="s">
        <v>121</v>
      </c>
      <c r="E232" s="166" t="s">
        <v>1</v>
      </c>
      <c r="F232" s="167" t="s">
        <v>141</v>
      </c>
      <c r="H232" s="168">
        <v>69.875</v>
      </c>
      <c r="L232" s="165"/>
      <c r="M232" s="169"/>
      <c r="N232" s="170"/>
      <c r="O232" s="170"/>
      <c r="P232" s="170"/>
      <c r="Q232" s="170"/>
      <c r="R232" s="170"/>
      <c r="S232" s="170"/>
      <c r="T232" s="171"/>
      <c r="X232" s="244"/>
      <c r="Y232" s="244"/>
      <c r="Z232" s="244"/>
      <c r="AA232" s="244"/>
      <c r="AB232" s="244"/>
      <c r="AC232" s="244"/>
      <c r="AD232" s="244"/>
      <c r="AE232" s="244"/>
      <c r="AF232" s="244"/>
      <c r="AG232" s="244"/>
      <c r="AH232" s="244"/>
      <c r="AI232" s="244"/>
      <c r="AV232" s="166" t="s">
        <v>121</v>
      </c>
      <c r="AW232" s="166" t="s">
        <v>78</v>
      </c>
      <c r="AX232" s="15" t="s">
        <v>119</v>
      </c>
      <c r="AY232" s="15" t="s">
        <v>26</v>
      </c>
      <c r="AZ232" s="15" t="s">
        <v>74</v>
      </c>
      <c r="BA232" s="166" t="s">
        <v>112</v>
      </c>
    </row>
    <row r="233" spans="1:67" s="2" customFormat="1" ht="44.25" customHeight="1" x14ac:dyDescent="0.2">
      <c r="A233" s="29"/>
      <c r="B233" s="137"/>
      <c r="C233" s="138" t="s">
        <v>7</v>
      </c>
      <c r="D233" s="138" t="s">
        <v>115</v>
      </c>
      <c r="E233" s="139" t="s">
        <v>262</v>
      </c>
      <c r="F233" s="140" t="s">
        <v>263</v>
      </c>
      <c r="G233" s="141" t="s">
        <v>249</v>
      </c>
      <c r="H233" s="142">
        <v>8941.9040000000005</v>
      </c>
      <c r="I233" s="188">
        <v>1.9516048860000001</v>
      </c>
      <c r="J233" s="143">
        <f>ROUND(I233*H233,2)</f>
        <v>17451.060000000001</v>
      </c>
      <c r="K233" s="144"/>
      <c r="L233" s="30"/>
      <c r="M233" s="182" t="s">
        <v>1</v>
      </c>
      <c r="N233" s="183" t="s">
        <v>34</v>
      </c>
      <c r="O233" s="184">
        <v>0</v>
      </c>
      <c r="P233" s="184">
        <f>O233*H233</f>
        <v>0</v>
      </c>
      <c r="Q233" s="184">
        <v>0</v>
      </c>
      <c r="R233" s="184">
        <f>Q233*H233</f>
        <v>0</v>
      </c>
      <c r="S233" s="184">
        <v>0</v>
      </c>
      <c r="T233" s="185">
        <f>S233*H233</f>
        <v>0</v>
      </c>
      <c r="U233" s="29"/>
      <c r="V233" s="29"/>
      <c r="W233" s="187"/>
      <c r="X233" s="230"/>
      <c r="Y233" s="230"/>
      <c r="Z233" s="230"/>
      <c r="AA233" s="230"/>
      <c r="AB233" s="230"/>
      <c r="AC233" s="230"/>
      <c r="AD233" s="230"/>
      <c r="AE233" s="230"/>
      <c r="AF233" s="230"/>
      <c r="AG233" s="230"/>
      <c r="AH233" s="231"/>
      <c r="AI233" s="231"/>
      <c r="AT233" s="149" t="s">
        <v>219</v>
      </c>
      <c r="AV233" s="149" t="s">
        <v>115</v>
      </c>
      <c r="AW233" s="149" t="s">
        <v>78</v>
      </c>
      <c r="BA233" s="17" t="s">
        <v>112</v>
      </c>
      <c r="BG233" s="150">
        <f>IF(N233="základní",J233,0)</f>
        <v>17451.060000000001</v>
      </c>
      <c r="BH233" s="150">
        <f>IF(N233="snížená",J233,0)</f>
        <v>0</v>
      </c>
      <c r="BI233" s="150">
        <f>IF(N233="zákl. přenesená",J233,0)</f>
        <v>0</v>
      </c>
      <c r="BJ233" s="150">
        <f>IF(N233="sníž. přenesená",J233,0)</f>
        <v>0</v>
      </c>
      <c r="BK233" s="150">
        <f>IF(N233="nulová",J233,0)</f>
        <v>0</v>
      </c>
      <c r="BL233" s="17" t="s">
        <v>74</v>
      </c>
      <c r="BM233" s="150">
        <f>ROUND(I233*H233,2)</f>
        <v>17451.060000000001</v>
      </c>
      <c r="BN233" s="17" t="s">
        <v>219</v>
      </c>
      <c r="BO233" s="149" t="s">
        <v>264</v>
      </c>
    </row>
    <row r="234" spans="1:67" s="2" customFormat="1" ht="6.95" customHeight="1" x14ac:dyDescent="0.2">
      <c r="A234" s="29"/>
      <c r="B234" s="44"/>
      <c r="C234" s="45"/>
      <c r="D234" s="45"/>
      <c r="E234" s="45"/>
      <c r="F234" s="45"/>
      <c r="G234" s="45"/>
      <c r="H234" s="45"/>
      <c r="I234" s="45"/>
      <c r="J234" s="45"/>
      <c r="K234" s="45"/>
      <c r="L234" s="30"/>
      <c r="M234" s="29"/>
      <c r="O234" s="29"/>
      <c r="P234" s="29"/>
      <c r="Q234" s="29"/>
      <c r="R234" s="29"/>
      <c r="S234" s="29"/>
      <c r="T234" s="29"/>
      <c r="U234" s="29"/>
      <c r="V234" s="29"/>
      <c r="W234" s="187"/>
      <c r="X234" s="230"/>
      <c r="Y234" s="230"/>
      <c r="Z234" s="230"/>
      <c r="AA234" s="230"/>
      <c r="AB234" s="230"/>
      <c r="AC234" s="230"/>
      <c r="AD234" s="230"/>
      <c r="AE234" s="230"/>
      <c r="AF234" s="230"/>
      <c r="AG234" s="230"/>
      <c r="AH234" s="231"/>
      <c r="AI234" s="231"/>
    </row>
  </sheetData>
  <autoFilter ref="C125:K233" xr:uid="{00000000-0009-0000-0000-000001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1 - Výměna oken</vt:lpstr>
      <vt:lpstr>'1 - Výměna oken'!Názvy_tisku</vt:lpstr>
      <vt:lpstr>'Rekapitulace stavby'!Názvy_tisku</vt:lpstr>
      <vt:lpstr>'1 - Výměna oken'!Oblast_tisku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Dosedělová Iveta</dc:creator>
  <cp:lastModifiedBy>Zdeněk Tománek</cp:lastModifiedBy>
  <cp:lastPrinted>2021-10-20T11:42:08Z</cp:lastPrinted>
  <dcterms:created xsi:type="dcterms:W3CDTF">2021-06-17T12:57:34Z</dcterms:created>
  <dcterms:modified xsi:type="dcterms:W3CDTF">2021-10-20T11:42:37Z</dcterms:modified>
</cp:coreProperties>
</file>